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245" yWindow="-15" windowWidth="6660" windowHeight="7770" activeTab="6"/>
  </bookViews>
  <sheets>
    <sheet name="OVERVIEW" sheetId="9" r:id="rId1"/>
    <sheet name="Organization" sheetId="2" r:id="rId2"/>
    <sheet name="Content" sheetId="12" r:id="rId3"/>
    <sheet name="Technology" sheetId="18" r:id="rId4"/>
    <sheet name="Vendors non-technology" sheetId="17" r:id="rId5"/>
    <sheet name="Practices" sheetId="19" r:id="rId6"/>
    <sheet name="Budget" sheetId="21" r:id="rId7"/>
  </sheets>
  <externalReferences>
    <externalReference r:id="rId8"/>
    <externalReference r:id="rId9"/>
  </externalReferences>
  <definedNames>
    <definedName name="Activities">Organization!$AA$1:$AA$14</definedName>
    <definedName name="Activities2">Organization!$AA$1:$AA$14</definedName>
    <definedName name="Content_Topics">Content!$S$1:$S$3</definedName>
    <definedName name="Currency" localSheetId="6">Budget!$P$3:$P$8</definedName>
    <definedName name="Currency">#REF!</definedName>
    <definedName name="currency1">#REF!</definedName>
    <definedName name="Delivery_methods">Content!$X$1:$X$6</definedName>
    <definedName name="Development">Content!$V$1:$V$3</definedName>
    <definedName name="Development2">Content!$V$1:$V$8</definedName>
    <definedName name="DevelopmentA">Content!$V$1:$V$6</definedName>
    <definedName name="Externally_developed">Content!$Z$1:$Z$5</definedName>
    <definedName name="Facilitation">Content!$Y$1:$Y$3</definedName>
    <definedName name="Facilitation2">Content!$Y$1:$Y$6</definedName>
    <definedName name="facilitation3">Content!$Y$1:$Y$5</definedName>
    <definedName name="Frequency" localSheetId="4">'Vendors non-technology'!$N$1:$N$5</definedName>
    <definedName name="Frequency">#REF!</definedName>
    <definedName name="In_LMS">Content!$W$1:$W$3</definedName>
    <definedName name="Learning_Channels" localSheetId="5">Practices!$L$1:$L$12</definedName>
    <definedName name="Learning_Channels">#REF!</definedName>
    <definedName name="Learning_Evaluaion_methods" localSheetId="5">Practices!$M$1:$M$3</definedName>
    <definedName name="Learning_Evaluaion_methods">#REF!</definedName>
    <definedName name="Learning_Evaluation" localSheetId="5">Practices!$M$1:$M$4</definedName>
    <definedName name="Learning_Evaluation">#REF!</definedName>
    <definedName name="Learning_methods" localSheetId="5">Practices!$K$1:$K$19</definedName>
    <definedName name="Learning_methods">#REF!</definedName>
    <definedName name="Learning_professionals">Practices!$O$1:$O$4</definedName>
    <definedName name="Measurement_Levels" localSheetId="5">Practices!$N$1:$N$7</definedName>
    <definedName name="Measurement_Levels">#REF!</definedName>
    <definedName name="Role_Type" localSheetId="5">Practices!$O$1:$O$19</definedName>
    <definedName name="Role_Type" localSheetId="3">Technology!#REF!</definedName>
    <definedName name="Role_Type">Organization!$X$1:$X$11</definedName>
    <definedName name="Roletype2">Organization!$X$1:$X$11</definedName>
    <definedName name="Type" localSheetId="6">Budget!$R$3:$R$5</definedName>
    <definedName name="Type">#REF!</definedName>
    <definedName name="Vendor_spend" localSheetId="6">Budget!$Q$4:$Q$12</definedName>
    <definedName name="Vendor_spend" localSheetId="5">[1]Budget!$Q$4:$Q$12</definedName>
    <definedName name="Vendor_spend" localSheetId="3">[1]Budget!$Q$4:$Q$12</definedName>
    <definedName name="Vendor_spend" localSheetId="4">[1]Budget!$Q$4:$Q$12</definedName>
    <definedName name="Vendor_spend">#REF!</definedName>
    <definedName name="Vendor_spend1" localSheetId="6">Budget!$Q$3:$Q$12</definedName>
    <definedName name="Vendor_spend1">#REF!</definedName>
    <definedName name="Vendors" localSheetId="4">'Vendors non-technology'!$O$1:$O$10</definedName>
    <definedName name="Vendors">#REF!</definedName>
  </definedNames>
  <calcPr calcId="125725"/>
</workbook>
</file>

<file path=xl/calcChain.xml><?xml version="1.0" encoding="utf-8"?>
<calcChain xmlns="http://schemas.openxmlformats.org/spreadsheetml/2006/main">
  <c r="I65" i="21"/>
  <c r="F65"/>
  <c r="D65"/>
  <c r="G64"/>
  <c r="G63"/>
  <c r="G62"/>
  <c r="G61"/>
  <c r="G60"/>
  <c r="G59"/>
  <c r="G65"/>
  <c r="G58"/>
  <c r="G57"/>
  <c r="G56"/>
  <c r="I50"/>
  <c r="F50"/>
  <c r="D50"/>
  <c r="G49"/>
  <c r="G48"/>
  <c r="G50"/>
  <c r="I14"/>
  <c r="F14"/>
  <c r="D14"/>
  <c r="G13"/>
  <c r="G12"/>
  <c r="G11"/>
  <c r="G10"/>
  <c r="G9"/>
  <c r="G8"/>
  <c r="G7"/>
  <c r="G14"/>
  <c r="R26" i="2"/>
  <c r="R27"/>
  <c r="R28"/>
  <c r="R29"/>
  <c r="R30"/>
  <c r="R31"/>
  <c r="R32"/>
  <c r="R33"/>
  <c r="R34"/>
  <c r="R23"/>
  <c r="R24"/>
  <c r="R25"/>
  <c r="R35"/>
  <c r="R36"/>
  <c r="R37"/>
  <c r="R38"/>
  <c r="R39"/>
  <c r="R40"/>
  <c r="R41"/>
  <c r="R22"/>
  <c r="G68" i="21" l="1"/>
  <c r="F68"/>
  <c r="I68"/>
  <c r="D68"/>
</calcChain>
</file>

<file path=xl/sharedStrings.xml><?xml version="1.0" encoding="utf-8"?>
<sst xmlns="http://schemas.openxmlformats.org/spreadsheetml/2006/main" count="588" uniqueCount="367">
  <si>
    <t xml:space="preserve">1. What BU/Function is your team aligned to? </t>
  </si>
  <si>
    <t>BU/F</t>
  </si>
  <si>
    <t>Corporate (HR, Legal, Finance, etc.)</t>
  </si>
  <si>
    <t>Legal BU</t>
  </si>
  <si>
    <t>Finance &amp; Risk BU</t>
  </si>
  <si>
    <t>Tax &amp; Accounting BU</t>
  </si>
  <si>
    <t>Reuters</t>
  </si>
  <si>
    <t>Enterprise Technology &amp; Operations</t>
  </si>
  <si>
    <t>Other</t>
  </si>
  <si>
    <t xml:space="preserve">2. Who does your team report to? </t>
  </si>
  <si>
    <t>* Full-time employees</t>
  </si>
  <si>
    <t>* Contractors</t>
  </si>
  <si>
    <t>Title</t>
  </si>
  <si>
    <t>Role Type</t>
  </si>
  <si>
    <t>Operations</t>
  </si>
  <si>
    <t>Instruction</t>
  </si>
  <si>
    <t>Facilitation</t>
  </si>
  <si>
    <t>Strategy</t>
  </si>
  <si>
    <t>Additional comments</t>
  </si>
  <si>
    <t>First Name</t>
  </si>
  <si>
    <t>Last Name</t>
  </si>
  <si>
    <t>FTE/Contractor</t>
  </si>
  <si>
    <t xml:space="preserve">FTE </t>
  </si>
  <si>
    <t>Contractor</t>
  </si>
  <si>
    <t>Other, provide comment</t>
  </si>
  <si>
    <t>Governance</t>
  </si>
  <si>
    <t>Yes</t>
  </si>
  <si>
    <t>No</t>
  </si>
  <si>
    <t xml:space="preserve">Please respond. </t>
  </si>
  <si>
    <t>Content/Topics</t>
  </si>
  <si>
    <t>Paid Vendor</t>
  </si>
  <si>
    <t>Classroom-based Learning</t>
  </si>
  <si>
    <t>Massive Open Online Courses (MOOCs)</t>
  </si>
  <si>
    <t>eLearning</t>
  </si>
  <si>
    <t>Mobile Learning</t>
  </si>
  <si>
    <t>Virtual Reality</t>
  </si>
  <si>
    <t>Video</t>
  </si>
  <si>
    <t>Enterprise Social Networks (e.g. The Hub)</t>
  </si>
  <si>
    <t>RSS feeds</t>
  </si>
  <si>
    <t>Blogs, Wikis</t>
  </si>
  <si>
    <t>Instant Messaging</t>
  </si>
  <si>
    <t>Other, please specify…</t>
  </si>
  <si>
    <t>Learning Channels</t>
  </si>
  <si>
    <t>3. How many employees are on your team?</t>
  </si>
  <si>
    <t>Designing curriculum: eLearning</t>
  </si>
  <si>
    <t>Designing curriculum: Live training</t>
  </si>
  <si>
    <t>Coaching</t>
  </si>
  <si>
    <t>Instruction / facilitation</t>
  </si>
  <si>
    <t xml:space="preserve">Developing documentation </t>
  </si>
  <si>
    <t>Stakeholder management</t>
  </si>
  <si>
    <t>Learning needs analysis</t>
  </si>
  <si>
    <t>Other L&amp;D activities, please specify…</t>
  </si>
  <si>
    <t>One’s own learning</t>
  </si>
  <si>
    <t>Logistics / operations</t>
  </si>
  <si>
    <t>Non-L&amp;D activities</t>
  </si>
  <si>
    <t>Content development</t>
  </si>
  <si>
    <t>Off-the-shelf content</t>
  </si>
  <si>
    <t>Custom content management</t>
  </si>
  <si>
    <t>Instruction/facilitation/ delivery</t>
  </si>
  <si>
    <t>External classes/certification</t>
  </si>
  <si>
    <t>Assessment services</t>
  </si>
  <si>
    <t>LMS ops/hosting/admin</t>
  </si>
  <si>
    <t>Venues</t>
  </si>
  <si>
    <t>Design: eLearning</t>
  </si>
  <si>
    <t>Design: Live training</t>
  </si>
  <si>
    <t>Develop documentation (technical writing)</t>
  </si>
  <si>
    <t>Team lead</t>
  </si>
  <si>
    <t>Development</t>
  </si>
  <si>
    <t>Internally developed</t>
  </si>
  <si>
    <t>Externally developed</t>
  </si>
  <si>
    <t>In LMS</t>
  </si>
  <si>
    <t xml:space="preserve">Yes </t>
  </si>
  <si>
    <t>Please enter additional comments here.</t>
  </si>
  <si>
    <t>Simulations (live or online)</t>
  </si>
  <si>
    <t>Delivery methods</t>
  </si>
  <si>
    <t>Instructor-led classroom</t>
  </si>
  <si>
    <t>Virtual classroom  / Webcast (instructor from remote location)</t>
  </si>
  <si>
    <t>eLearning / On demand (no instructor)</t>
  </si>
  <si>
    <r>
      <rPr>
        <b/>
        <sz val="12"/>
        <rFont val="Calibri"/>
        <family val="2"/>
        <charset val="204"/>
      </rPr>
      <t>Course Audience</t>
    </r>
    <r>
      <rPr>
        <sz val="12"/>
        <rFont val="Calibri"/>
        <family val="2"/>
      </rPr>
      <t xml:space="preserve">
</t>
    </r>
    <r>
      <rPr>
        <i/>
        <sz val="12"/>
        <rFont val="Calibri"/>
        <family val="2"/>
      </rPr>
      <t>(e.g. auditor, people manager, customer service rep)</t>
    </r>
  </si>
  <si>
    <t>Learning measurement/evaluation software</t>
  </si>
  <si>
    <t>Audio editing software</t>
  </si>
  <si>
    <t>Screen capture software</t>
  </si>
  <si>
    <t>Instant Messaging (e.g. Cisco Jabber, Skype)</t>
  </si>
  <si>
    <t>Learning Technologies</t>
  </si>
  <si>
    <t>Virtual Classroom -- Telepresence</t>
  </si>
  <si>
    <t>Virtual Classroom -- LifeSize</t>
  </si>
  <si>
    <t>Virtual Classroom -- Webex</t>
  </si>
  <si>
    <t>Frequency</t>
  </si>
  <si>
    <t>Daily</t>
  </si>
  <si>
    <t>2-3 times a week</t>
  </si>
  <si>
    <t>Monthly</t>
  </si>
  <si>
    <t>Annually</t>
  </si>
  <si>
    <t>Owned</t>
  </si>
  <si>
    <t>Licensed</t>
  </si>
  <si>
    <r>
      <rPr>
        <b/>
        <u/>
        <sz val="12"/>
        <color indexed="8"/>
        <rFont val="Calibri"/>
        <family val="2"/>
      </rPr>
      <t xml:space="preserve">Content: </t>
    </r>
    <r>
      <rPr>
        <sz val="12"/>
        <color indexed="8"/>
        <rFont val="Calibri"/>
        <family val="2"/>
      </rPr>
      <t xml:space="preserve">This section is designed to: 
*Map current portfolio of offerings (by audience, by content type)
*Identify opportunities to reduce overlaps &amp; address gaps, facilitate alignment to biz priorities
</t>
    </r>
  </si>
  <si>
    <r>
      <rPr>
        <b/>
        <u/>
        <sz val="12"/>
        <color indexed="8"/>
        <rFont val="Calibri"/>
        <family val="2"/>
      </rPr>
      <t xml:space="preserve">Organization: </t>
    </r>
    <r>
      <rPr>
        <sz val="12"/>
        <color indexed="8"/>
        <rFont val="Calibri"/>
        <family val="2"/>
      </rPr>
      <t xml:space="preserve">This section is designed to: 
* Understand people resources and activities, create transparency
* Create networks / connections across the organization through heightened visibility
</t>
    </r>
  </si>
  <si>
    <r>
      <rPr>
        <b/>
        <u/>
        <sz val="12"/>
        <color indexed="8"/>
        <rFont val="Calibri"/>
        <family val="2"/>
      </rPr>
      <t>Practices:</t>
    </r>
    <r>
      <rPr>
        <u/>
        <sz val="12"/>
        <color indexed="8"/>
        <rFont val="Calibri"/>
        <family val="2"/>
      </rPr>
      <t xml:space="preserve"> </t>
    </r>
    <r>
      <rPr>
        <sz val="12"/>
        <color indexed="8"/>
        <rFont val="Calibri"/>
        <family val="2"/>
      </rPr>
      <t xml:space="preserve">This section is designed to: 
*Identify practices &amp; areas of expertise across teams
*Cross-pollinate ideas and recommend standard practices, as appropriate
</t>
    </r>
  </si>
  <si>
    <t>a) onboarding</t>
  </si>
  <si>
    <t>b) ongoing employee learning</t>
  </si>
  <si>
    <t>a) internally designed</t>
  </si>
  <si>
    <t>b) externally designed</t>
  </si>
  <si>
    <t>a) custom developed content</t>
  </si>
  <si>
    <t>c) external facilitation</t>
  </si>
  <si>
    <t xml:space="preserve">Learning methods </t>
  </si>
  <si>
    <t>Instructor-led training</t>
  </si>
  <si>
    <t>Peer-to-peer training</t>
  </si>
  <si>
    <t>User-created Content</t>
  </si>
  <si>
    <t>Manager-led Coaching</t>
  </si>
  <si>
    <t>Peer-based Coaching</t>
  </si>
  <si>
    <t>On-the-Job Learning</t>
  </si>
  <si>
    <t>Observation / Shadowing</t>
  </si>
  <si>
    <t>External Development Networks (individuals from other companies)</t>
  </si>
  <si>
    <t>In-person Simulations</t>
  </si>
  <si>
    <t>Technology-enabled Simulations</t>
  </si>
  <si>
    <t>Team-based development action plans</t>
  </si>
  <si>
    <t>Action learning  (working on real project vs. simulation)</t>
  </si>
  <si>
    <t>Communities of Practice</t>
  </si>
  <si>
    <t>Including Learners from partner Organizations in Development Programs (e.g. 3rd party distribution/sales channel or outsourced technology partner)</t>
  </si>
  <si>
    <t>Gamification</t>
  </si>
  <si>
    <t>Applying Neuroscience Principles</t>
  </si>
  <si>
    <t>Targeting learner mindset</t>
  </si>
  <si>
    <t>Measurement Levels</t>
  </si>
  <si>
    <t>Learning / Knowledge (Level 2)</t>
  </si>
  <si>
    <t>Results / Business Impact (Level 4)</t>
  </si>
  <si>
    <t>ROI</t>
  </si>
  <si>
    <t>Reaction (Level 1)</t>
  </si>
  <si>
    <t>b) If yes, what mechanisms do you use to engage with SMEs? What are your best practices?</t>
  </si>
  <si>
    <t>Activities</t>
  </si>
  <si>
    <t>Vendors</t>
  </si>
  <si>
    <t>Currency</t>
  </si>
  <si>
    <t>Vendor_spend</t>
  </si>
  <si>
    <t>Type</t>
  </si>
  <si>
    <t>Please tell us about your spend on each of the Technologies you listed in the Technology section</t>
  </si>
  <si>
    <t>Is this a one time or recurring/license spend</t>
  </si>
  <si>
    <t>What portion of the spend is from your team's budget</t>
  </si>
  <si>
    <t>What portion of the spend is from other sources</t>
  </si>
  <si>
    <t>Please specify any external budget sources for the amounts in column G</t>
  </si>
  <si>
    <t>USD</t>
  </si>
  <si>
    <t xml:space="preserve">One time </t>
  </si>
  <si>
    <t>(please list names)</t>
  </si>
  <si>
    <t>(please select from dropdown)</t>
  </si>
  <si>
    <t>(please enter amount)</t>
  </si>
  <si>
    <t>(please select from drop down)</t>
  </si>
  <si>
    <t xml:space="preserve">(please describe) </t>
  </si>
  <si>
    <t>EUR</t>
  </si>
  <si>
    <t>Recurring</t>
  </si>
  <si>
    <t>GBP</t>
  </si>
  <si>
    <t>Technology 2</t>
  </si>
  <si>
    <t>HKD</t>
  </si>
  <si>
    <t>Technology 3</t>
  </si>
  <si>
    <t>INR</t>
  </si>
  <si>
    <t>Technology 4</t>
  </si>
  <si>
    <t>Technology 5</t>
  </si>
  <si>
    <t>Total</t>
  </si>
  <si>
    <t>Please tell us about your spend on each of the Vendors you listed in the Vendor section</t>
  </si>
  <si>
    <t>What is the spend for?</t>
  </si>
  <si>
    <t>Total annual spend
(2016 actual)</t>
  </si>
  <si>
    <t xml:space="preserve">(please list vendor names; if you are using a vendor for multiple services, please use separate rows for each type of service by this vendor) </t>
  </si>
  <si>
    <t>Please tell us about any other L&amp;D spend not listed above (e.g. T&amp;E, tuition reimbursement, etc)</t>
  </si>
  <si>
    <t>(please list/describe expense)</t>
  </si>
  <si>
    <t xml:space="preserve">Total </t>
  </si>
  <si>
    <t xml:space="preserve">Grand Total </t>
  </si>
  <si>
    <r>
      <t xml:space="preserve">Vendor Spend
</t>
    </r>
    <r>
      <rPr>
        <i/>
        <sz val="11"/>
        <color indexed="8"/>
        <rFont val="Calibri"/>
        <family val="2"/>
        <charset val="204"/>
      </rPr>
      <t>(all numbers should be 2016 actuals, except for column "I" which is for 2017 estimates;
if certain spend is not known, please provide an estimate)</t>
    </r>
  </si>
  <si>
    <r>
      <t xml:space="preserve">Other L&amp;D Spend
</t>
    </r>
    <r>
      <rPr>
        <i/>
        <sz val="11"/>
        <color indexed="8"/>
        <rFont val="Calibri"/>
        <family val="2"/>
        <charset val="204"/>
      </rPr>
      <t>(all numbers should be 2016 actuals, except for column "I" which is for 2017 estimates;
if certain spend is not known, please provide an estimate)</t>
    </r>
  </si>
  <si>
    <r>
      <t xml:space="preserve">Technology Spend
</t>
    </r>
    <r>
      <rPr>
        <i/>
        <sz val="11"/>
        <color indexed="8"/>
        <rFont val="Calibri"/>
        <family val="2"/>
        <charset val="204"/>
      </rPr>
      <t>(all numbers should be 2016 actuals, except for column "I" which is for 2017 estimates;
if certain spend is not known, please provide an estimate)</t>
    </r>
  </si>
  <si>
    <t>Total annual spend 
(2016 actual)</t>
  </si>
  <si>
    <t>Expected 2017 spend</t>
  </si>
  <si>
    <t xml:space="preserve">Expected 2017 spend </t>
  </si>
  <si>
    <r>
      <rPr>
        <b/>
        <sz val="12"/>
        <color indexed="8"/>
        <rFont val="Calibri"/>
        <family val="2"/>
        <charset val="204"/>
      </rPr>
      <t>Course Hours</t>
    </r>
    <r>
      <rPr>
        <sz val="12"/>
        <color indexed="8"/>
        <rFont val="Calibri"/>
        <family val="2"/>
      </rPr>
      <t xml:space="preserve">
</t>
    </r>
    <r>
      <rPr>
        <i/>
        <sz val="12"/>
        <color indexed="8"/>
        <rFont val="Calibri"/>
        <family val="2"/>
        <charset val="204"/>
      </rPr>
      <t>(enter hours, e.g. 90 mins = 1.5 hrs)</t>
    </r>
  </si>
  <si>
    <t>Learning Evaluation methods</t>
  </si>
  <si>
    <t>Once a year</t>
  </si>
  <si>
    <t>2-3 times a year</t>
  </si>
  <si>
    <t>4-6 times year</t>
  </si>
  <si>
    <t>Ongoing</t>
  </si>
  <si>
    <t>3. What percentage of your training is for on boarding vs. ongoing learning for employees?</t>
  </si>
  <si>
    <t>a) dedicated internal facilitators</t>
  </si>
  <si>
    <t>b) non-dedicated internal facilitators</t>
  </si>
  <si>
    <t>Formative: ADDI</t>
  </si>
  <si>
    <t>Summative: E</t>
  </si>
  <si>
    <t>Both</t>
  </si>
  <si>
    <t>b) informal training (social learning, peer to peer coaching, job shadowing, etc.)</t>
  </si>
  <si>
    <t>a) formal training (curricula/classes, on demand resources, e-learning)</t>
  </si>
  <si>
    <t>LMS operations/hosting/admin</t>
  </si>
  <si>
    <t>Please describe.</t>
  </si>
  <si>
    <t xml:space="preserve">2. How often do you source new vendors and what is your process? </t>
  </si>
  <si>
    <r>
      <rPr>
        <b/>
        <u/>
        <sz val="12"/>
        <color indexed="8"/>
        <rFont val="Calibri"/>
        <family val="2"/>
      </rPr>
      <t>Technology:</t>
    </r>
    <r>
      <rPr>
        <u/>
        <sz val="12"/>
        <color indexed="8"/>
        <rFont val="Calibri"/>
        <family val="2"/>
      </rPr>
      <t xml:space="preserve"> </t>
    </r>
    <r>
      <rPr>
        <sz val="12"/>
        <color indexed="8"/>
        <rFont val="Calibri"/>
        <family val="2"/>
      </rPr>
      <t xml:space="preserve">This section is designed to: 
*Understand current technologies utilized to identify opportunities to upgrade learning technologies &amp;/or leverage buying power across TR
</t>
    </r>
  </si>
  <si>
    <t>Learning Management System (LMS)</t>
  </si>
  <si>
    <t>Course Authoring Tool</t>
  </si>
  <si>
    <t>1. What technologies are you / your team currently using:</t>
  </si>
  <si>
    <r>
      <t xml:space="preserve">Technology 
</t>
    </r>
    <r>
      <rPr>
        <i/>
        <sz val="12"/>
        <color indexed="8"/>
        <rFont val="Calibri"/>
        <family val="2"/>
        <charset val="204"/>
      </rPr>
      <t xml:space="preserve">Please list name. </t>
    </r>
  </si>
  <si>
    <r>
      <t xml:space="preserve">Technology Type 
</t>
    </r>
    <r>
      <rPr>
        <i/>
        <sz val="12"/>
        <color indexed="8"/>
        <rFont val="Calibri"/>
        <family val="2"/>
      </rPr>
      <t>P</t>
    </r>
    <r>
      <rPr>
        <i/>
        <sz val="12"/>
        <color indexed="8"/>
        <rFont val="Calibri"/>
        <family val="2"/>
        <charset val="204"/>
      </rPr>
      <t>lease select from dropdown.</t>
    </r>
  </si>
  <si>
    <t>Is the technology owned or licensed?</t>
  </si>
  <si>
    <r>
      <t xml:space="preserve">If licensed, when will the contract expire 
</t>
    </r>
    <r>
      <rPr>
        <i/>
        <sz val="12"/>
        <color indexed="8"/>
        <rFont val="Calibri"/>
        <family val="2"/>
      </rPr>
      <t>P</t>
    </r>
    <r>
      <rPr>
        <i/>
        <sz val="12"/>
        <color indexed="8"/>
        <rFont val="Calibri"/>
        <family val="2"/>
        <charset val="204"/>
      </rPr>
      <t>lease enter date.</t>
    </r>
  </si>
  <si>
    <r>
      <t xml:space="preserve">If licensed, how many licenses does your team own?
</t>
    </r>
    <r>
      <rPr>
        <i/>
        <sz val="12"/>
        <color indexed="8"/>
        <rFont val="Calibri"/>
        <family val="2"/>
      </rPr>
      <t>P</t>
    </r>
    <r>
      <rPr>
        <i/>
        <sz val="12"/>
        <color indexed="8"/>
        <rFont val="Calibri"/>
        <family val="2"/>
        <charset val="204"/>
      </rPr>
      <t>lease enter number.</t>
    </r>
  </si>
  <si>
    <r>
      <t xml:space="preserve">Do you have people dedicated to administering this tool (e.g. LMS)
</t>
    </r>
    <r>
      <rPr>
        <i/>
        <sz val="12"/>
        <color indexed="8"/>
        <rFont val="Calibri"/>
        <family val="2"/>
      </rPr>
      <t xml:space="preserve">Please select Yes or No. </t>
    </r>
  </si>
  <si>
    <t>Content management system</t>
  </si>
  <si>
    <t xml:space="preserve">Weekly </t>
  </si>
  <si>
    <t>Enterprise Social Network (e.g. The Hub)</t>
  </si>
  <si>
    <t>RSS feed</t>
  </si>
  <si>
    <t>Blog/Wiki</t>
  </si>
  <si>
    <r>
      <t xml:space="preserve">How frequently does your team utilize the technology?
</t>
    </r>
    <r>
      <rPr>
        <i/>
        <sz val="12"/>
        <color indexed="8"/>
        <rFont val="Calibri"/>
        <family val="2"/>
        <charset val="204"/>
      </rPr>
      <t>P</t>
    </r>
    <r>
      <rPr>
        <i/>
        <sz val="12"/>
        <color indexed="8"/>
        <rFont val="Calibri"/>
        <family val="2"/>
        <charset val="204"/>
      </rPr>
      <t>lease select from dropdown.</t>
    </r>
  </si>
  <si>
    <t>INSTRUCTIONAL DESIGN</t>
  </si>
  <si>
    <t>1. What % of the content design is done internally vs. externally?</t>
  </si>
  <si>
    <t>Please enter %.</t>
  </si>
  <si>
    <t>Additional Comments</t>
  </si>
  <si>
    <t xml:space="preserve">2. For externally sourced content, what % is: </t>
  </si>
  <si>
    <t>b) off-the-shelf content: paid</t>
  </si>
  <si>
    <t>c) off-the-shelf content: free</t>
  </si>
  <si>
    <t>FACILITATION</t>
  </si>
  <si>
    <t>Please respond.</t>
  </si>
  <si>
    <t>a) If yes, how many SMEs do you use?</t>
  </si>
  <si>
    <t>LEARNING OFFERINGS</t>
  </si>
  <si>
    <t>Please select Yes or No.</t>
  </si>
  <si>
    <r>
      <t xml:space="preserve">Including Learners from partner Organizations in Development Programs </t>
    </r>
    <r>
      <rPr>
        <i/>
        <sz val="12"/>
        <color indexed="8"/>
        <rFont val="Calibri"/>
        <family val="2"/>
      </rPr>
      <t>(e.g. 3rd party distribution/sales channel or outsourced technology partner)</t>
    </r>
  </si>
  <si>
    <t>LEARNING MEASUREMENT</t>
  </si>
  <si>
    <t xml:space="preserve">Please select from dropdown. </t>
  </si>
  <si>
    <t>Additional Comments.</t>
  </si>
  <si>
    <t xml:space="preserve">Please select Yes or No. </t>
  </si>
  <si>
    <r>
      <t>Behavior / Application (Level 3) –</t>
    </r>
    <r>
      <rPr>
        <i/>
        <sz val="12"/>
        <color indexed="8"/>
        <rFont val="Calibri"/>
        <family val="2"/>
      </rPr>
      <t xml:space="preserve"> e.g. call monitoring, etc</t>
    </r>
  </si>
  <si>
    <t>PARTNERSHIP / COLLABORATION</t>
  </si>
  <si>
    <t xml:space="preserve">Please descibe. </t>
  </si>
  <si>
    <r>
      <t xml:space="preserve">Please tell us about your L&amp;D Spend </t>
    </r>
    <r>
      <rPr>
        <b/>
        <u/>
        <sz val="16"/>
        <color indexed="8"/>
        <rFont val="Calibri"/>
        <family val="2"/>
      </rPr>
      <t>in 2016</t>
    </r>
  </si>
  <si>
    <t>Program management</t>
  </si>
  <si>
    <t>Managing a team</t>
  </si>
  <si>
    <r>
      <t xml:space="preserve">Course Type/Delivery Method
</t>
    </r>
    <r>
      <rPr>
        <i/>
        <sz val="12"/>
        <color indexed="8"/>
        <rFont val="Calibri"/>
        <family val="2"/>
        <charset val="204"/>
      </rPr>
      <t>(please select from dropdown)</t>
    </r>
  </si>
  <si>
    <t>custom developed content</t>
  </si>
  <si>
    <t>off-the-shelf content: paid</t>
  </si>
  <si>
    <t>off-the-shelf content: free</t>
  </si>
  <si>
    <t>Facilitation is dedicated internal vs. non-dedicated internal vs. external?</t>
  </si>
  <si>
    <t>dedicated internal facilitators</t>
  </si>
  <si>
    <t>non-dedicated internal facilitators</t>
  </si>
  <si>
    <t>external facilitation</t>
  </si>
  <si>
    <t>Externally developed: custom</t>
  </si>
  <si>
    <t>Externally developed: off-the shelf PAID</t>
  </si>
  <si>
    <t>Externally developed: off-the shelf FREE</t>
  </si>
  <si>
    <t>Mixed internal&amp;external development</t>
  </si>
  <si>
    <t>Virtual Instructor led</t>
  </si>
  <si>
    <r>
      <rPr>
        <b/>
        <u/>
        <sz val="12"/>
        <color indexed="8"/>
        <rFont val="Calibri"/>
        <family val="2"/>
      </rPr>
      <t xml:space="preserve">Non-Technology Vendors: </t>
    </r>
    <r>
      <rPr>
        <sz val="12"/>
        <color indexed="8"/>
        <rFont val="Calibri"/>
        <family val="2"/>
      </rPr>
      <t xml:space="preserve">This section is designed to: 
*Understand which vendors we currently use to identify opportunities to leverage buying power across TR
</t>
    </r>
  </si>
  <si>
    <t>DEVELOPMENT OF LEARNING PROFESSIONALS</t>
  </si>
  <si>
    <t>Learning professionals</t>
  </si>
  <si>
    <t>Yes - there are clear opportunities for progression</t>
  </si>
  <si>
    <t>To some extent - if you seek out opportunities</t>
  </si>
  <si>
    <r>
      <t xml:space="preserve">How often do you use this vendor? 
</t>
    </r>
    <r>
      <rPr>
        <i/>
        <sz val="12"/>
        <rFont val="Calibri"/>
        <family val="2"/>
        <charset val="204"/>
      </rPr>
      <t>Please select from dropdown.</t>
    </r>
  </si>
  <si>
    <r>
      <t xml:space="preserve">Vendor
</t>
    </r>
    <r>
      <rPr>
        <i/>
        <sz val="12"/>
        <rFont val="Calibri"/>
        <family val="2"/>
        <charset val="204"/>
      </rPr>
      <t xml:space="preserve">Please list company name. </t>
    </r>
  </si>
  <si>
    <r>
      <t xml:space="preserve">What services do you engage this vendor for?
</t>
    </r>
    <r>
      <rPr>
        <i/>
        <sz val="12"/>
        <rFont val="Calibri"/>
        <family val="2"/>
        <charset val="204"/>
      </rPr>
      <t>Please select from drop down. Select up to 3 services (one per column)</t>
    </r>
  </si>
  <si>
    <r>
      <rPr>
        <b/>
        <sz val="12"/>
        <color indexed="8"/>
        <rFont val="Calibri"/>
        <family val="2"/>
        <charset val="204"/>
      </rPr>
      <t>FTE/Contractor</t>
    </r>
    <r>
      <rPr>
        <sz val="12"/>
        <color indexed="8"/>
        <rFont val="Calibri"/>
        <family val="2"/>
      </rPr>
      <t xml:space="preserve">
</t>
    </r>
    <r>
      <rPr>
        <i/>
        <sz val="12"/>
        <color indexed="8"/>
        <rFont val="Calibri"/>
        <family val="2"/>
        <charset val="204"/>
      </rPr>
      <t>(please select from dropdown)</t>
    </r>
  </si>
  <si>
    <r>
      <rPr>
        <b/>
        <sz val="12"/>
        <color indexed="8"/>
        <rFont val="Calibri"/>
        <family val="2"/>
        <charset val="204"/>
      </rPr>
      <t>Primary Role Type</t>
    </r>
    <r>
      <rPr>
        <sz val="12"/>
        <color indexed="8"/>
        <rFont val="Calibri"/>
        <family val="2"/>
      </rPr>
      <t xml:space="preserve">
</t>
    </r>
    <r>
      <rPr>
        <i/>
        <sz val="12"/>
        <color indexed="8"/>
        <rFont val="Calibri"/>
        <family val="2"/>
        <charset val="204"/>
      </rPr>
      <t>(please select from dropdown)</t>
    </r>
  </si>
  <si>
    <r>
      <rPr>
        <b/>
        <sz val="12"/>
        <color indexed="8"/>
        <rFont val="Calibri"/>
        <family val="2"/>
        <charset val="204"/>
      </rPr>
      <t xml:space="preserve">What % of each team member's time is spent on the following activities? </t>
    </r>
    <r>
      <rPr>
        <sz val="12"/>
        <color indexed="8"/>
        <rFont val="Calibri"/>
        <family val="2"/>
      </rPr>
      <t xml:space="preserve">
</t>
    </r>
    <r>
      <rPr>
        <i/>
        <sz val="12"/>
        <color indexed="8"/>
        <rFont val="Calibri"/>
        <family val="2"/>
      </rPr>
      <t>(enter %, sum to 100%)</t>
    </r>
  </si>
  <si>
    <t>Designing Curriculum: eLearning</t>
  </si>
  <si>
    <t>Designing Curriculum: Live Training</t>
  </si>
  <si>
    <t>Developing Documentation</t>
  </si>
  <si>
    <t>Instruction &amp;/or Facilitation</t>
  </si>
  <si>
    <t>Stakeholder Management</t>
  </si>
  <si>
    <t>Logistics/Operations</t>
  </si>
  <si>
    <t>Learning Needs Analysis</t>
  </si>
  <si>
    <t>Learning Management</t>
  </si>
  <si>
    <t>One's own learning</t>
  </si>
  <si>
    <t>Other L&amp;D Work (please specify)</t>
  </si>
  <si>
    <t>Non-L&amp;D Work (please specify)</t>
  </si>
  <si>
    <t>mixed internal and external</t>
  </si>
  <si>
    <r>
      <t xml:space="preserve">Curricula
</t>
    </r>
    <r>
      <rPr>
        <i/>
        <sz val="12"/>
        <color indexed="8"/>
        <rFont val="Calibri"/>
        <family val="2"/>
      </rPr>
      <t>Note: List the courses included within the curricula in the next column.</t>
    </r>
  </si>
  <si>
    <r>
      <t xml:space="preserve">Course Titles
</t>
    </r>
    <r>
      <rPr>
        <i/>
        <sz val="12"/>
        <color indexed="8"/>
        <rFont val="Calibri"/>
        <family val="2"/>
      </rPr>
      <t>Note: List individual courses corresponding to a curricula (as noted in the previous column) AND/OR list individual courses not part of a curricula</t>
    </r>
  </si>
  <si>
    <r>
      <t xml:space="preserve">Is the course in the LMS?
</t>
    </r>
    <r>
      <rPr>
        <i/>
        <sz val="12"/>
        <color indexed="8"/>
        <rFont val="Calibri"/>
        <family val="2"/>
        <charset val="204"/>
      </rPr>
      <t>Please select Yes or No.</t>
    </r>
  </si>
  <si>
    <r>
      <t xml:space="preserve">5. What content gaps have you identified and not addressed yet?
</t>
    </r>
    <r>
      <rPr>
        <i/>
        <sz val="12"/>
        <color indexed="8"/>
        <rFont val="Calibri"/>
        <family val="2"/>
        <charset val="204"/>
      </rPr>
      <t xml:space="preserve"> (Please list)</t>
    </r>
  </si>
  <si>
    <t xml:space="preserve">1. Do you offer employee learning in: </t>
  </si>
  <si>
    <t>* Executive Development</t>
  </si>
  <si>
    <t>* Management or Supervisor Training</t>
  </si>
  <si>
    <r>
      <t xml:space="preserve">* Profession or Industry-Specific Training </t>
    </r>
    <r>
      <rPr>
        <i/>
        <sz val="12"/>
        <color indexed="8"/>
        <rFont val="Calibri"/>
        <family val="2"/>
      </rPr>
      <t>(e.g. Continuing Legal Education credits)</t>
    </r>
  </si>
  <si>
    <t>* Sales Training</t>
  </si>
  <si>
    <t>* Product Training</t>
  </si>
  <si>
    <t>* Customer Service Training</t>
  </si>
  <si>
    <t>* Internal Process &amp; Systems Training</t>
  </si>
  <si>
    <r>
      <t>* Soft Skills (</t>
    </r>
    <r>
      <rPr>
        <u/>
        <sz val="12"/>
        <color indexed="8"/>
        <rFont val="Calibri"/>
        <family val="2"/>
      </rPr>
      <t>excluding</t>
    </r>
    <r>
      <rPr>
        <sz val="12"/>
        <color indexed="8"/>
        <rFont val="Calibri"/>
        <family val="2"/>
      </rPr>
      <t xml:space="preserve"> Customer Service)</t>
    </r>
  </si>
  <si>
    <r>
      <t xml:space="preserve">* Desktop Application Training </t>
    </r>
    <r>
      <rPr>
        <i/>
        <sz val="12"/>
        <color indexed="8"/>
        <rFont val="Calibri"/>
        <family val="2"/>
      </rPr>
      <t>(e.g. Excel, PowerPoint)</t>
    </r>
  </si>
  <si>
    <r>
      <t>* Technical Training (</t>
    </r>
    <r>
      <rPr>
        <u/>
        <sz val="12"/>
        <color indexed="8"/>
        <rFont val="Calibri"/>
        <family val="2"/>
      </rPr>
      <t>excluding</t>
    </r>
    <r>
      <rPr>
        <sz val="12"/>
        <color indexed="8"/>
        <rFont val="Calibri"/>
        <family val="2"/>
      </rPr>
      <t xml:space="preserve"> Desktop Applications)</t>
    </r>
  </si>
  <si>
    <t>* Regulatory or Compliance Training</t>
  </si>
  <si>
    <t>* Other, Please Specify</t>
  </si>
  <si>
    <t>2. Do you use the following learning methods? If yes, approximately what % of your learning is delivered through each method?</t>
  </si>
  <si>
    <t>% of learning delivered with this method</t>
  </si>
  <si>
    <t>* Classroom-based Learning</t>
  </si>
  <si>
    <t>* Massive Open Online Courses (MOOCs)</t>
  </si>
  <si>
    <t>* eLearning</t>
  </si>
  <si>
    <t>* Mobile Learning</t>
  </si>
  <si>
    <t>* Virtual Reality</t>
  </si>
  <si>
    <t>* Video</t>
  </si>
  <si>
    <t>* Enterprise Social Networks (e.g. The Hub)</t>
  </si>
  <si>
    <t>* RSS feeds</t>
  </si>
  <si>
    <t>* Blogs, Wikis</t>
  </si>
  <si>
    <t>* Instant Messaging</t>
  </si>
  <si>
    <t>* Other, please specify…</t>
  </si>
  <si>
    <t>* Leadership Development</t>
  </si>
  <si>
    <t>yes</t>
  </si>
  <si>
    <t>no</t>
  </si>
  <si>
    <t>4.  What training does your team do that is (or can be) used cross-BU?</t>
  </si>
  <si>
    <r>
      <rPr>
        <b/>
        <sz val="12"/>
        <color indexed="8"/>
        <rFont val="Calibri"/>
        <family val="2"/>
        <charset val="204"/>
      </rPr>
      <t xml:space="preserve">2016 Course Completions
</t>
    </r>
    <r>
      <rPr>
        <sz val="12"/>
        <color indexed="8"/>
        <rFont val="Calibri"/>
        <family val="2"/>
      </rPr>
      <t xml:space="preserve">Total # of people completed the course 
</t>
    </r>
    <r>
      <rPr>
        <i/>
        <sz val="12"/>
        <color indexed="8"/>
        <rFont val="Calibri"/>
        <family val="2"/>
      </rPr>
      <t>Please enter number.</t>
    </r>
  </si>
  <si>
    <t>* Virtual instructor-led</t>
  </si>
  <si>
    <r>
      <rPr>
        <b/>
        <sz val="12"/>
        <color indexed="8"/>
        <rFont val="Calibri"/>
        <family val="2"/>
      </rPr>
      <t xml:space="preserve">4. What is the size of your learner population? </t>
    </r>
    <r>
      <rPr>
        <sz val="12"/>
        <color indexed="8"/>
        <rFont val="Calibri"/>
        <family val="2"/>
      </rPr>
      <t xml:space="preserve">
</t>
    </r>
    <r>
      <rPr>
        <i/>
        <sz val="12"/>
        <color indexed="8"/>
        <rFont val="Calibri"/>
        <family val="2"/>
        <charset val="204"/>
      </rPr>
      <t>(e.g. if you support frontline sales, the total # of frontline sales professionals in your organization)</t>
    </r>
  </si>
  <si>
    <t>* Open positions (FTEs)</t>
  </si>
  <si>
    <t>Enter a number (O, 1, 2…)</t>
  </si>
  <si>
    <t xml:space="preserve">Skills/ competency assessment </t>
  </si>
  <si>
    <t>Other websites/portal front ends i.e. wordpress, bespoke web sites , etc.</t>
  </si>
  <si>
    <t xml:space="preserve">Please list the languages </t>
  </si>
  <si>
    <t xml:space="preserve">4. What % of your content is translated into other languages? </t>
  </si>
  <si>
    <t xml:space="preserve">7. If you have an organization chart, please paste here or send separately. </t>
  </si>
  <si>
    <r>
      <rPr>
        <b/>
        <sz val="12"/>
        <color indexed="8"/>
        <rFont val="Calibri"/>
        <family val="2"/>
        <charset val="204"/>
      </rPr>
      <t xml:space="preserve">How is the content developed? </t>
    </r>
    <r>
      <rPr>
        <sz val="12"/>
        <color indexed="8"/>
        <rFont val="Calibri"/>
        <family val="2"/>
      </rPr>
      <t xml:space="preserve">
</t>
    </r>
    <r>
      <rPr>
        <i/>
        <sz val="12"/>
        <color indexed="8"/>
        <rFont val="Calibri"/>
        <family val="2"/>
        <charset val="204"/>
      </rPr>
      <t>(please select from dropdown)</t>
    </r>
  </si>
  <si>
    <t>3. Do you have best practices for what content development you do internally vs. externally?</t>
  </si>
  <si>
    <t>5. What % of your content is designed to accommodate people with disabilities?</t>
  </si>
  <si>
    <t>Attendance/Completions</t>
  </si>
  <si>
    <r>
      <t xml:space="preserve">2016 Course Offerings
</t>
    </r>
    <r>
      <rPr>
        <sz val="12"/>
        <color indexed="8"/>
        <rFont val="Calibri"/>
        <family val="2"/>
      </rPr>
      <t xml:space="preserve"># of times course offered
</t>
    </r>
    <r>
      <rPr>
        <i/>
        <sz val="12"/>
        <color indexed="8"/>
        <rFont val="Calibri"/>
        <family val="2"/>
      </rPr>
      <t xml:space="preserve">Please enter number.
(not applicable for e-learning) </t>
    </r>
  </si>
  <si>
    <t>6. What % of the facilitation is dedicated internal vs. non-dedicated internal vs. external?</t>
  </si>
  <si>
    <t>7. When/why do you use dedicated internal vs. non-dedicated internal vs. externalfacilitation? What are your best practices?</t>
  </si>
  <si>
    <t>8. What % of your training is formal vs. informal?</t>
  </si>
  <si>
    <r>
      <t>9. Do you use Subject Matter Experts (SMEs) to develop and/or deliver training?</t>
    </r>
    <r>
      <rPr>
        <sz val="12"/>
        <color indexed="8"/>
        <rFont val="Calibri"/>
        <family val="2"/>
      </rPr>
      <t xml:space="preserve"> (</t>
    </r>
    <r>
      <rPr>
        <i/>
        <sz val="12"/>
        <color indexed="8"/>
        <rFont val="Calibri"/>
        <family val="2"/>
      </rPr>
      <t>Yes or No)</t>
    </r>
  </si>
  <si>
    <t>10. Do you offer CPE/professional credits?</t>
  </si>
  <si>
    <t xml:space="preserve">11. Do you use customer journey maps? </t>
  </si>
  <si>
    <t>12. Do you use the following learning methods?</t>
  </si>
  <si>
    <t>13. Do you use the following learning channels?</t>
  </si>
  <si>
    <t xml:space="preserve">14. What learning evaluation method are you using? </t>
  </si>
  <si>
    <t>15. Do you capture the following levels of measurement?</t>
  </si>
  <si>
    <t xml:space="preserve">16. What materials do you currently share with other learning teams? </t>
  </si>
  <si>
    <t>17. Do you have needs that could be met by other learning teams?</t>
  </si>
  <si>
    <t xml:space="preserve">18. Do you have a learning governance structure in place? 
If yes, how and by whom are learning priorities determined? How do you prioritize what learning needs to address first? </t>
  </si>
  <si>
    <t>Vendor 3</t>
  </si>
  <si>
    <t>Vendor 4</t>
  </si>
  <si>
    <t>Vendor 5</t>
  </si>
  <si>
    <t>Vendor 6</t>
  </si>
  <si>
    <t>Vendor 7</t>
  </si>
  <si>
    <t>Vendor 8</t>
  </si>
  <si>
    <r>
      <t xml:space="preserve">6. Please list each of the curricula and individual courses you offer. 
</t>
    </r>
    <r>
      <rPr>
        <i/>
        <sz val="12"/>
        <color indexed="8"/>
        <rFont val="Calibri"/>
        <family val="2"/>
      </rPr>
      <t>Note:</t>
    </r>
    <r>
      <rPr>
        <b/>
        <sz val="12"/>
        <color indexed="8"/>
        <rFont val="Calibri"/>
        <family val="2"/>
      </rPr>
      <t xml:space="preserve"> </t>
    </r>
    <r>
      <rPr>
        <i/>
        <sz val="12"/>
        <color indexed="8"/>
        <rFont val="Calibri"/>
        <family val="2"/>
      </rPr>
      <t xml:space="preserve">If you do not have over-arching curricula, please skip Column B and enter course names only. 
If all of your courses are in the LMS, please run an LMS report and paste the courses here. </t>
    </r>
  </si>
  <si>
    <r>
      <t xml:space="preserve">1. What learning vendors do you use? </t>
    </r>
    <r>
      <rPr>
        <sz val="12"/>
        <color indexed="8"/>
        <rFont val="Calibri"/>
        <family val="2"/>
      </rPr>
      <t xml:space="preserve">
</t>
    </r>
    <r>
      <rPr>
        <i/>
        <sz val="12"/>
        <color indexed="8"/>
        <rFont val="Calibri"/>
        <family val="2"/>
      </rPr>
      <t xml:space="preserve">Note: This does not include technology/software vendors. These will be covered on the Technology worksheet. </t>
    </r>
    <r>
      <rPr>
        <sz val="12"/>
        <color indexed="8"/>
        <rFont val="Calibri"/>
        <family val="2"/>
      </rPr>
      <t xml:space="preserve"> </t>
    </r>
  </si>
  <si>
    <r>
      <t xml:space="preserve">5.  How many </t>
    </r>
    <r>
      <rPr>
        <b/>
        <u/>
        <sz val="12"/>
        <color indexed="8"/>
        <rFont val="Calibri"/>
        <family val="2"/>
      </rPr>
      <t>unique</t>
    </r>
    <r>
      <rPr>
        <b/>
        <sz val="12"/>
        <color indexed="8"/>
        <rFont val="Calibri"/>
        <family val="2"/>
      </rPr>
      <t xml:space="preserve"> learners did your team reach </t>
    </r>
    <r>
      <rPr>
        <b/>
        <u/>
        <sz val="12"/>
        <color indexed="8"/>
        <rFont val="Calibri"/>
        <family val="2"/>
      </rPr>
      <t>in 2016</t>
    </r>
    <r>
      <rPr>
        <b/>
        <sz val="12"/>
        <color indexed="8"/>
        <rFont val="Calibri"/>
        <family val="2"/>
      </rPr>
      <t xml:space="preserve">? </t>
    </r>
  </si>
  <si>
    <r>
      <rPr>
        <u/>
        <sz val="12"/>
        <color indexed="8"/>
        <rFont val="Calibri"/>
        <family val="2"/>
      </rPr>
      <t xml:space="preserve">Introduction
</t>
    </r>
    <r>
      <rPr>
        <sz val="12"/>
        <color indexed="8"/>
        <rFont val="Calibri"/>
        <family val="2"/>
      </rPr>
      <t xml:space="preserve">Thanks in advance for your participation in the State of Learning at Thomson Reuters initiative. The purpose of this initiative is to develop a holistic understanding of the current status of the learning and development functions across the Thomson Reuters enterprise. 
This will enable us to: 
* Share expertise and collaborate more effectively across the organization
* Increase buying power through leveraging scale
* Improve our learners’ experience
Please complete the following worksheets with as complete information as possible. Comment boxes are included throughout to provide clarification on any responses. </t>
    </r>
    <r>
      <rPr>
        <b/>
        <u/>
        <sz val="12"/>
        <color indexed="8"/>
        <rFont val="Calibri"/>
        <family val="2"/>
      </rPr>
      <t>Please submit completed questionnaire to sarah.menke@tr.com by Friday, 26 May, 2017</t>
    </r>
    <r>
      <rPr>
        <sz val="12"/>
        <color indexed="8"/>
        <rFont val="Calibri"/>
        <family val="2"/>
      </rPr>
      <t>. 
Questions can be posted to the Learning &amp; Development Community Hub site or submitted via email to sarah.menke@tr.com. 
Regards, 
Sarah Menke, Corporate Talent &amp; Development
Albena Angelova, Corporate Learning &amp; Development
Rob Arnold, Finance &amp; Risk Business Unit
Kevin Casey, Chief Customer Office
Nigel Edmead, Tax &amp; Accounting Business Unit
Lynn Moffitt, Legal Business Unit</t>
    </r>
  </si>
  <si>
    <r>
      <rPr>
        <b/>
        <sz val="12"/>
        <color indexed="8"/>
        <rFont val="Calibri"/>
        <family val="2"/>
      </rPr>
      <t xml:space="preserve">6. Please list all members of your team, including yourself. </t>
    </r>
    <r>
      <rPr>
        <sz val="12"/>
        <color indexed="8"/>
        <rFont val="Calibri"/>
        <family val="2"/>
      </rPr>
      <t xml:space="preserve">
</t>
    </r>
    <r>
      <rPr>
        <i/>
        <sz val="12"/>
        <color indexed="8"/>
        <rFont val="Calibri"/>
        <family val="2"/>
      </rPr>
      <t xml:space="preserve">Note: We encourage you to send this table to your team members to complete. If needed, insert additional rows to include all team members.
</t>
    </r>
  </si>
  <si>
    <r>
      <t xml:space="preserve">20. Do you offer a Learning Partner program in your part of the business? </t>
    </r>
    <r>
      <rPr>
        <sz val="12"/>
        <color indexed="8"/>
        <rFont val="Calibri"/>
        <family val="2"/>
      </rPr>
      <t>By Learning Partner, we refer to colleagues whose core role is not as a learning professional – but who provide some training or coaching as part of their role. Do you formalize the way you upskill and/or work with these colleagues? Please provide details and relevant links.</t>
    </r>
  </si>
  <si>
    <t>Please provide details and relevant links.</t>
  </si>
  <si>
    <r>
      <t>19. Is an initial Train the Trainer program offered in your part of the business?</t>
    </r>
    <r>
      <rPr>
        <sz val="12"/>
        <color indexed="8"/>
        <rFont val="Calibri"/>
        <family val="2"/>
      </rPr>
      <t xml:space="preserve"> If yes,</t>
    </r>
    <r>
      <rPr>
        <b/>
        <sz val="12"/>
        <color indexed="8"/>
        <rFont val="Calibri"/>
        <family val="2"/>
      </rPr>
      <t xml:space="preserve"> </t>
    </r>
    <r>
      <rPr>
        <sz val="12"/>
        <color indexed="8"/>
        <rFont val="Calibri"/>
        <family val="2"/>
      </rPr>
      <t xml:space="preserve">please provide details and relevant links. </t>
    </r>
  </si>
  <si>
    <r>
      <t xml:space="preserve">21. Is any form of internal accreditation offered to learning professionals in your part of the business? </t>
    </r>
    <r>
      <rPr>
        <sz val="12"/>
        <color indexed="8"/>
        <rFont val="Calibri"/>
        <family val="2"/>
      </rPr>
      <t xml:space="preserve">If yes, please provide details and relevant links. </t>
    </r>
  </si>
  <si>
    <r>
      <t xml:space="preserve">22. Is any form of internal accreditation offered to learning professionals in your part of the business? </t>
    </r>
    <r>
      <rPr>
        <sz val="12"/>
        <color indexed="8"/>
        <rFont val="Calibri"/>
        <family val="2"/>
      </rPr>
      <t xml:space="preserve">If yes, please provide details and relevant links. </t>
    </r>
  </si>
  <si>
    <r>
      <t xml:space="preserve">23. Do you use any external accreditation for learning professionals (e.g. ATD, CIPD)? </t>
    </r>
    <r>
      <rPr>
        <sz val="12"/>
        <color indexed="8"/>
        <rFont val="Calibri"/>
        <family val="2"/>
      </rPr>
      <t>If yes, please provide details and relevant links.</t>
    </r>
  </si>
  <si>
    <t>All employees and contractors that do the Information Security training or any global training</t>
  </si>
  <si>
    <t>Sarah</t>
  </si>
  <si>
    <t>Harrison</t>
  </si>
  <si>
    <t>Rochel</t>
  </si>
  <si>
    <t>Arandia</t>
  </si>
  <si>
    <t>LMS</t>
  </si>
  <si>
    <t>Annually recurring</t>
  </si>
  <si>
    <t>Docebo</t>
  </si>
  <si>
    <t>Success factors</t>
  </si>
  <si>
    <t>Licensed based on users that access i.e. all 60k+ employees and contractors</t>
  </si>
  <si>
    <t>John Qudeen</t>
  </si>
  <si>
    <t>Manager, HR System and Service Delivery</t>
  </si>
  <si>
    <t>Senior HR Solutions Analyst</t>
  </si>
  <si>
    <t>Other mainly relates to project managemnet and vendor management</t>
  </si>
  <si>
    <t>LMS training and information is applicable to all trainers, learnin professionls and light suport for learners</t>
  </si>
  <si>
    <t>How to use the LMS for employees</t>
  </si>
  <si>
    <t>How to use the LMS for lerning professonals</t>
  </si>
  <si>
    <t>Not a course - just help materials and user guides on the Hub, supplemented by webex sessions</t>
  </si>
  <si>
    <t>Success Factors</t>
  </si>
  <si>
    <t>New LMS</t>
  </si>
  <si>
    <t>SureSync</t>
  </si>
  <si>
    <t xml:space="preserve">Only materials on use of the LMS at https://thehub.thomsonreuters.com/groups/mylearningforlearningprofessionals </t>
  </si>
  <si>
    <t>Suresync</t>
  </si>
  <si>
    <t>6 licenses</t>
  </si>
  <si>
    <t>Manages the replication of elearning content globally - will be retired with Success Factors</t>
  </si>
  <si>
    <t>Old / current LMS</t>
  </si>
  <si>
    <t>Docebo / Optimus / project costs</t>
  </si>
  <si>
    <t>From 2018 this will be our only cost and all costs will be borne from our cost centre. Costs will vary based on the individual users accessing the LMS in any one year - July to June</t>
  </si>
</sst>
</file>

<file path=xl/styles.xml><?xml version="1.0" encoding="utf-8"?>
<styleSheet xmlns="http://schemas.openxmlformats.org/spreadsheetml/2006/main">
  <numFmts count="2">
    <numFmt numFmtId="164" formatCode="_(&quot;$&quot;* #,##0.00_);_(&quot;$&quot;* \(#,##0.00\);_(&quot;$&quot;* &quot;-&quot;??_);_(@_)"/>
    <numFmt numFmtId="165" formatCode="_(* #,##0.00_);_(* \(#,##0.00\);_(* &quot;-&quot;??_);_(@_)"/>
  </numFmts>
  <fonts count="49">
    <font>
      <sz val="11"/>
      <color theme="1"/>
      <name val="Calibri"/>
      <family val="2"/>
      <scheme val="minor"/>
    </font>
    <font>
      <sz val="12"/>
      <color indexed="8"/>
      <name val="Calibri"/>
      <family val="2"/>
    </font>
    <font>
      <u/>
      <sz val="12"/>
      <color indexed="8"/>
      <name val="Calibri"/>
      <family val="2"/>
    </font>
    <font>
      <i/>
      <sz val="12"/>
      <color indexed="8"/>
      <name val="Calibri"/>
      <family val="2"/>
    </font>
    <font>
      <i/>
      <sz val="12"/>
      <color indexed="8"/>
      <name val="Calibri"/>
      <family val="2"/>
      <charset val="204"/>
    </font>
    <font>
      <sz val="12"/>
      <name val="Calibri"/>
      <family val="2"/>
    </font>
    <font>
      <sz val="12"/>
      <color indexed="8"/>
      <name val="Calibri"/>
      <family val="2"/>
      <charset val="204"/>
    </font>
    <font>
      <i/>
      <sz val="12"/>
      <name val="Calibri"/>
      <family val="2"/>
    </font>
    <font>
      <b/>
      <sz val="12"/>
      <color indexed="8"/>
      <name val="Calibri"/>
      <family val="2"/>
      <charset val="204"/>
    </font>
    <font>
      <b/>
      <sz val="12"/>
      <name val="Calibri"/>
      <family val="2"/>
      <charset val="204"/>
    </font>
    <font>
      <b/>
      <sz val="12"/>
      <color indexed="8"/>
      <name val="Calibri"/>
      <family val="2"/>
    </font>
    <font>
      <b/>
      <u/>
      <sz val="12"/>
      <color indexed="8"/>
      <name val="Calibri"/>
      <family val="2"/>
    </font>
    <font>
      <i/>
      <sz val="11"/>
      <color indexed="8"/>
      <name val="Calibri"/>
      <family val="2"/>
      <charset val="204"/>
    </font>
    <font>
      <b/>
      <sz val="12"/>
      <name val="Calibri"/>
      <family val="2"/>
    </font>
    <font>
      <b/>
      <u/>
      <sz val="16"/>
      <color indexed="8"/>
      <name val="Calibri"/>
      <family val="2"/>
    </font>
    <font>
      <i/>
      <sz val="12"/>
      <name val="Calibri"/>
      <family val="2"/>
      <charset val="204"/>
    </font>
    <font>
      <sz val="11"/>
      <color theme="1"/>
      <name val="Calibri"/>
      <family val="2"/>
      <scheme val="minor"/>
    </font>
    <font>
      <sz val="12"/>
      <color theme="1"/>
      <name val="Calibri"/>
      <family val="2"/>
      <scheme val="minor"/>
    </font>
    <font>
      <i/>
      <sz val="12"/>
      <color theme="1"/>
      <name val="Calibri"/>
      <family val="2"/>
      <scheme val="minor"/>
    </font>
    <font>
      <sz val="12"/>
      <name val="Calibri"/>
      <family val="2"/>
      <scheme val="minor"/>
    </font>
    <font>
      <sz val="12"/>
      <color theme="0"/>
      <name val="Calibri"/>
      <family val="2"/>
      <scheme val="minor"/>
    </font>
    <font>
      <sz val="12"/>
      <color theme="1"/>
      <name val="Calibri"/>
      <family val="2"/>
      <charset val="204"/>
      <scheme val="minor"/>
    </font>
    <font>
      <b/>
      <sz val="12"/>
      <color theme="1"/>
      <name val="Calibri"/>
      <family val="2"/>
      <charset val="204"/>
      <scheme val="minor"/>
    </font>
    <font>
      <sz val="12"/>
      <color theme="1" tint="0.499984740745262"/>
      <name val="Calibri"/>
      <family val="2"/>
      <scheme val="minor"/>
    </font>
    <font>
      <sz val="12"/>
      <color theme="0" tint="-0.249977111117893"/>
      <name val="Calibri"/>
      <family val="2"/>
      <scheme val="minor"/>
    </font>
    <font>
      <sz val="12"/>
      <color theme="0" tint="-0.249977111117893"/>
      <name val="Knowledge Light"/>
      <family val="2"/>
    </font>
    <font>
      <b/>
      <sz val="12"/>
      <color theme="0" tint="-0.249977111117893"/>
      <name val="Calibri"/>
      <family val="2"/>
      <scheme val="minor"/>
    </font>
    <font>
      <sz val="12"/>
      <color rgb="FFFF8000"/>
      <name val="Arial"/>
      <family val="2"/>
      <charset val="204"/>
    </font>
    <font>
      <b/>
      <u/>
      <sz val="12"/>
      <color theme="1"/>
      <name val="Calibri"/>
      <family val="2"/>
      <charset val="204"/>
      <scheme val="minor"/>
    </font>
    <font>
      <b/>
      <sz val="12"/>
      <color theme="0"/>
      <name val="Calibri"/>
      <family val="2"/>
      <scheme val="minor"/>
    </font>
    <font>
      <b/>
      <u/>
      <sz val="12"/>
      <color theme="1"/>
      <name val="Calibri"/>
      <family val="2"/>
      <scheme val="minor"/>
    </font>
    <font>
      <b/>
      <sz val="16"/>
      <color theme="1"/>
      <name val="Calibri"/>
      <family val="2"/>
      <charset val="204"/>
      <scheme val="minor"/>
    </font>
    <font>
      <b/>
      <sz val="11"/>
      <color theme="1"/>
      <name val="Calibri"/>
      <family val="2"/>
      <charset val="204"/>
      <scheme val="minor"/>
    </font>
    <font>
      <i/>
      <sz val="11"/>
      <color theme="1"/>
      <name val="Calibri"/>
      <family val="2"/>
      <charset val="204"/>
      <scheme val="minor"/>
    </font>
    <font>
      <sz val="12"/>
      <color rgb="FF4D4D4D"/>
      <name val="Times"/>
    </font>
    <font>
      <sz val="12"/>
      <color rgb="FFFF0000"/>
      <name val="Calibri"/>
      <family val="2"/>
      <scheme val="minor"/>
    </font>
    <font>
      <sz val="12"/>
      <name val="Calibri"/>
      <family val="2"/>
      <charset val="204"/>
      <scheme val="minor"/>
    </font>
    <font>
      <sz val="12"/>
      <color theme="9"/>
      <name val="Calibri"/>
      <family val="2"/>
      <scheme val="minor"/>
    </font>
    <font>
      <i/>
      <sz val="12"/>
      <color theme="0" tint="-0.499984740745262"/>
      <name val="Calibri"/>
      <family val="2"/>
      <scheme val="minor"/>
    </font>
    <font>
      <b/>
      <sz val="12"/>
      <color theme="1"/>
      <name val="Calibri"/>
      <family val="2"/>
      <scheme val="minor"/>
    </font>
    <font>
      <i/>
      <sz val="12"/>
      <color theme="0"/>
      <name val="Calibri"/>
      <family val="2"/>
      <scheme val="minor"/>
    </font>
    <font>
      <b/>
      <sz val="12"/>
      <name val="Calibri"/>
      <family val="2"/>
      <scheme val="minor"/>
    </font>
    <font>
      <i/>
      <sz val="12"/>
      <color theme="1" tint="0.499984740745262"/>
      <name val="Calibri"/>
      <family val="2"/>
      <scheme val="minor"/>
    </font>
    <font>
      <b/>
      <u/>
      <sz val="12"/>
      <color theme="0"/>
      <name val="Calibri"/>
      <family val="2"/>
      <charset val="204"/>
      <scheme val="minor"/>
    </font>
    <font>
      <b/>
      <u/>
      <sz val="12"/>
      <color theme="0" tint="-0.249977111117893"/>
      <name val="Calibri"/>
      <family val="2"/>
      <scheme val="minor"/>
    </font>
    <font>
      <sz val="12"/>
      <color theme="0"/>
      <name val="Knowledge Light"/>
      <family val="2"/>
    </font>
    <font>
      <b/>
      <sz val="12"/>
      <name val="Calibri"/>
      <family val="2"/>
      <charset val="204"/>
      <scheme val="minor"/>
    </font>
    <font>
      <i/>
      <sz val="12"/>
      <color rgb="FFFF0000"/>
      <name val="Calibri"/>
      <family val="2"/>
      <scheme val="minor"/>
    </font>
    <font>
      <i/>
      <sz val="12"/>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4"/>
        <bgColor indexed="64"/>
      </patternFill>
    </fill>
    <fill>
      <patternFill patternType="solid">
        <fgColor theme="1"/>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double">
        <color indexed="64"/>
      </bottom>
      <diagonal/>
    </border>
    <border>
      <left/>
      <right style="hair">
        <color indexed="64"/>
      </right>
      <top style="hair">
        <color indexed="64"/>
      </top>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style="thin">
        <color indexed="64"/>
      </top>
      <bottom style="double">
        <color indexed="64"/>
      </bottom>
      <diagonal/>
    </border>
    <border>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double">
        <color indexed="64"/>
      </bottom>
      <diagonal/>
    </border>
    <border>
      <left/>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style="thin">
        <color indexed="64"/>
      </bottom>
      <diagonal/>
    </border>
    <border>
      <left style="hair">
        <color indexed="64"/>
      </left>
      <right/>
      <top style="thin">
        <color indexed="64"/>
      </top>
      <bottom style="thin">
        <color indexed="64"/>
      </bottom>
      <diagonal/>
    </border>
  </borders>
  <cellStyleXfs count="3">
    <xf numFmtId="0" fontId="0" fillId="0" borderId="0"/>
    <xf numFmtId="165" fontId="16" fillId="0" borderId="0" applyFont="0" applyFill="0" applyBorder="0" applyAlignment="0" applyProtection="0"/>
    <xf numFmtId="9" fontId="16" fillId="0" borderId="0" applyFont="0" applyFill="0" applyBorder="0" applyAlignment="0" applyProtection="0"/>
  </cellStyleXfs>
  <cellXfs count="237">
    <xf numFmtId="0" fontId="0" fillId="0" borderId="0" xfId="0"/>
    <xf numFmtId="0" fontId="17" fillId="0" borderId="0" xfId="0" applyFont="1"/>
    <xf numFmtId="0" fontId="17" fillId="2" borderId="0" xfId="0" applyFont="1" applyFill="1"/>
    <xf numFmtId="0" fontId="17" fillId="2" borderId="1" xfId="0" applyFont="1" applyFill="1" applyBorder="1"/>
    <xf numFmtId="0" fontId="17" fillId="0" borderId="0" xfId="0" applyFont="1" applyAlignment="1">
      <alignment wrapText="1"/>
    </xf>
    <xf numFmtId="0" fontId="18" fillId="0" borderId="0" xfId="0" applyFont="1"/>
    <xf numFmtId="9" fontId="17" fillId="2" borderId="1" xfId="2" applyFont="1" applyFill="1" applyBorder="1"/>
    <xf numFmtId="0" fontId="17" fillId="0" borderId="0" xfId="0" applyFont="1" applyFill="1"/>
    <xf numFmtId="0" fontId="17" fillId="2" borderId="1" xfId="0" applyFont="1" applyFill="1" applyBorder="1" applyAlignment="1">
      <alignment horizontal="left"/>
    </xf>
    <xf numFmtId="0" fontId="19" fillId="2" borderId="1" xfId="0" applyFont="1" applyFill="1" applyBorder="1"/>
    <xf numFmtId="0" fontId="19" fillId="2" borderId="0" xfId="0" applyFont="1" applyFill="1"/>
    <xf numFmtId="0" fontId="19" fillId="0" borderId="0" xfId="0" applyFont="1"/>
    <xf numFmtId="0" fontId="20" fillId="0" borderId="0" xfId="0" applyFont="1"/>
    <xf numFmtId="0" fontId="17" fillId="0" borderId="0" xfId="0" applyFont="1" applyFill="1" applyBorder="1"/>
    <xf numFmtId="0" fontId="17" fillId="0" borderId="0" xfId="0" applyFont="1" applyFill="1" applyBorder="1" applyAlignment="1">
      <alignment horizontal="center" wrapText="1"/>
    </xf>
    <xf numFmtId="0" fontId="21" fillId="0" borderId="0" xfId="0" applyFont="1" applyFill="1" applyBorder="1" applyAlignment="1">
      <alignment horizontal="center" wrapText="1"/>
    </xf>
    <xf numFmtId="0" fontId="22" fillId="0" borderId="0" xfId="0" applyFont="1" applyFill="1" applyBorder="1" applyAlignment="1">
      <alignment horizontal="center"/>
    </xf>
    <xf numFmtId="0" fontId="19" fillId="0" borderId="0" xfId="0" applyFont="1" applyFill="1" applyBorder="1"/>
    <xf numFmtId="9" fontId="17" fillId="0" borderId="0" xfId="2" applyFont="1" applyFill="1" applyBorder="1"/>
    <xf numFmtId="0" fontId="23" fillId="0" borderId="0" xfId="0" applyFont="1" applyFill="1" applyBorder="1"/>
    <xf numFmtId="0" fontId="18" fillId="0" borderId="0" xfId="0" applyFont="1" applyFill="1" applyBorder="1"/>
    <xf numFmtId="0" fontId="17" fillId="0" borderId="2" xfId="0" applyFont="1" applyBorder="1"/>
    <xf numFmtId="0" fontId="17" fillId="0" borderId="2" xfId="0" applyFont="1" applyBorder="1" applyAlignment="1">
      <alignment wrapText="1"/>
    </xf>
    <xf numFmtId="0" fontId="19" fillId="0" borderId="2" xfId="0" applyFont="1" applyFill="1" applyBorder="1"/>
    <xf numFmtId="0" fontId="17" fillId="0" borderId="2" xfId="0" applyFont="1" applyFill="1" applyBorder="1"/>
    <xf numFmtId="0" fontId="17" fillId="0" borderId="2" xfId="0" applyFont="1" applyFill="1" applyBorder="1" applyAlignment="1">
      <alignment wrapText="1"/>
    </xf>
    <xf numFmtId="0" fontId="19" fillId="2" borderId="2" xfId="0" applyFont="1" applyFill="1" applyBorder="1"/>
    <xf numFmtId="0" fontId="19" fillId="2" borderId="2" xfId="0" applyFont="1" applyFill="1" applyBorder="1" applyAlignment="1">
      <alignment horizontal="right"/>
    </xf>
    <xf numFmtId="0" fontId="23" fillId="0" borderId="2" xfId="0" applyFont="1" applyFill="1" applyBorder="1"/>
    <xf numFmtId="0" fontId="22" fillId="0" borderId="3" xfId="0" applyFont="1" applyFill="1" applyBorder="1" applyAlignment="1"/>
    <xf numFmtId="0" fontId="22" fillId="0" borderId="2" xfId="0" applyFont="1" applyFill="1" applyBorder="1" applyAlignment="1"/>
    <xf numFmtId="0" fontId="19" fillId="2" borderId="2" xfId="0" applyFont="1" applyFill="1" applyBorder="1" applyAlignment="1">
      <alignment wrapText="1"/>
    </xf>
    <xf numFmtId="0" fontId="22" fillId="0" borderId="4" xfId="0" applyFont="1" applyFill="1" applyBorder="1" applyAlignment="1">
      <alignment wrapText="1"/>
    </xf>
    <xf numFmtId="0" fontId="23" fillId="0" borderId="2" xfId="0" applyFont="1" applyFill="1" applyBorder="1" applyAlignment="1">
      <alignment wrapText="1"/>
    </xf>
    <xf numFmtId="0" fontId="17" fillId="0" borderId="0" xfId="0" applyFont="1" applyAlignment="1">
      <alignment horizontal="left" wrapText="1" indent="1"/>
    </xf>
    <xf numFmtId="14" fontId="19" fillId="2" borderId="1" xfId="0" applyNumberFormat="1" applyFont="1" applyFill="1" applyBorder="1"/>
    <xf numFmtId="9" fontId="17" fillId="0" borderId="2" xfId="0" applyNumberFormat="1" applyFont="1" applyBorder="1"/>
    <xf numFmtId="9" fontId="19" fillId="0" borderId="2" xfId="0" applyNumberFormat="1" applyFont="1" applyFill="1" applyBorder="1"/>
    <xf numFmtId="0" fontId="17" fillId="0" borderId="2" xfId="0" applyFont="1" applyFill="1" applyBorder="1" applyAlignment="1">
      <alignment horizontal="left" wrapText="1" indent="3"/>
    </xf>
    <xf numFmtId="0" fontId="17" fillId="3" borderId="0" xfId="0" applyFont="1" applyFill="1" applyAlignment="1">
      <alignment horizontal="left" vertical="top" wrapText="1"/>
    </xf>
    <xf numFmtId="0" fontId="24" fillId="0" borderId="0" xfId="0" applyFont="1"/>
    <xf numFmtId="0" fontId="24" fillId="4" borderId="0" xfId="0" applyFont="1" applyFill="1"/>
    <xf numFmtId="0" fontId="25" fillId="4" borderId="0" xfId="0" applyFont="1" applyFill="1" applyAlignment="1">
      <alignment horizontal="left" readingOrder="1"/>
    </xf>
    <xf numFmtId="0" fontId="26" fillId="4" borderId="0" xfId="0" applyFont="1" applyFill="1"/>
    <xf numFmtId="0" fontId="27" fillId="0" borderId="0" xfId="0" applyFont="1" applyAlignment="1">
      <alignment horizontal="left" indent="5" readingOrder="1"/>
    </xf>
    <xf numFmtId="0" fontId="28" fillId="0" borderId="0" xfId="0" applyFont="1"/>
    <xf numFmtId="0" fontId="28" fillId="0" borderId="0" xfId="0" applyFont="1" applyAlignment="1">
      <alignment horizontal="center"/>
    </xf>
    <xf numFmtId="0" fontId="20" fillId="5" borderId="0" xfId="0" applyFont="1" applyFill="1"/>
    <xf numFmtId="9" fontId="17" fillId="2" borderId="0" xfId="2" applyFont="1" applyFill="1"/>
    <xf numFmtId="0" fontId="29" fillId="5" borderId="0" xfId="0" applyFont="1" applyFill="1"/>
    <xf numFmtId="0" fontId="17" fillId="5" borderId="0" xfId="0" applyFont="1" applyFill="1"/>
    <xf numFmtId="0" fontId="17" fillId="0" borderId="0" xfId="0" applyFont="1" applyFill="1" applyAlignment="1"/>
    <xf numFmtId="0" fontId="29" fillId="5" borderId="0" xfId="0" applyFont="1" applyFill="1" applyAlignment="1">
      <alignment horizontal="center"/>
    </xf>
    <xf numFmtId="0" fontId="30" fillId="0" borderId="2" xfId="0" applyFont="1" applyBorder="1" applyAlignment="1">
      <alignment horizontal="center"/>
    </xf>
    <xf numFmtId="0" fontId="17" fillId="0" borderId="0" xfId="0" applyFont="1" applyFill="1" applyAlignment="1">
      <alignment horizontal="left" vertical="top" wrapText="1"/>
    </xf>
    <xf numFmtId="0" fontId="31" fillId="0" borderId="0" xfId="0" applyFont="1"/>
    <xf numFmtId="0" fontId="32" fillId="0" borderId="5" xfId="0" applyFont="1" applyBorder="1" applyAlignment="1">
      <alignment horizontal="center" vertical="center" wrapText="1"/>
    </xf>
    <xf numFmtId="0" fontId="32" fillId="2" borderId="5" xfId="0" applyFont="1" applyFill="1" applyBorder="1" applyAlignment="1">
      <alignment horizontal="center" vertical="center" wrapText="1"/>
    </xf>
    <xf numFmtId="0" fontId="0" fillId="0" borderId="0" xfId="0" applyAlignment="1">
      <alignment wrapText="1"/>
    </xf>
    <xf numFmtId="0" fontId="33" fillId="0" borderId="5" xfId="0" applyFont="1" applyBorder="1" applyAlignment="1">
      <alignment horizontal="center" vertical="center" wrapText="1"/>
    </xf>
    <xf numFmtId="0" fontId="33" fillId="2" borderId="5" xfId="0" applyFont="1" applyFill="1" applyBorder="1" applyAlignment="1">
      <alignment horizontal="center" vertical="center" wrapText="1"/>
    </xf>
    <xf numFmtId="0" fontId="0" fillId="0" borderId="6" xfId="0" applyBorder="1" applyAlignment="1">
      <alignment horizontal="left"/>
    </xf>
    <xf numFmtId="165" fontId="16" fillId="0" borderId="7" xfId="1" applyFont="1" applyBorder="1" applyAlignment="1">
      <alignment horizontal="right"/>
    </xf>
    <xf numFmtId="0" fontId="0" fillId="0" borderId="7" xfId="0" applyBorder="1" applyAlignment="1">
      <alignment horizontal="right"/>
    </xf>
    <xf numFmtId="165" fontId="16" fillId="2" borderId="7" xfId="1" applyFont="1" applyFill="1" applyBorder="1" applyAlignment="1">
      <alignment horizontal="right"/>
    </xf>
    <xf numFmtId="165" fontId="16" fillId="0" borderId="2" xfId="1" applyFont="1" applyBorder="1" applyAlignment="1">
      <alignment horizontal="right"/>
    </xf>
    <xf numFmtId="0" fontId="0" fillId="0" borderId="2" xfId="0" applyBorder="1" applyAlignment="1">
      <alignment horizontal="right"/>
    </xf>
    <xf numFmtId="165" fontId="16" fillId="2" borderId="2" xfId="1" applyFont="1" applyFill="1" applyBorder="1" applyAlignment="1">
      <alignment horizontal="right"/>
    </xf>
    <xf numFmtId="165" fontId="16" fillId="0" borderId="8" xfId="1" applyFont="1" applyBorder="1" applyAlignment="1">
      <alignment horizontal="right"/>
    </xf>
    <xf numFmtId="0" fontId="0" fillId="0" borderId="8" xfId="0" applyBorder="1" applyAlignment="1">
      <alignment horizontal="right"/>
    </xf>
    <xf numFmtId="165" fontId="16" fillId="2" borderId="8" xfId="1" applyFont="1" applyFill="1" applyBorder="1" applyAlignment="1">
      <alignment horizontal="right"/>
    </xf>
    <xf numFmtId="165" fontId="32" fillId="0" borderId="9" xfId="1" applyFont="1" applyBorder="1" applyAlignment="1">
      <alignment horizontal="right"/>
    </xf>
    <xf numFmtId="0" fontId="32" fillId="0" borderId="9" xfId="0" applyFont="1" applyBorder="1" applyAlignment="1">
      <alignment horizontal="right"/>
    </xf>
    <xf numFmtId="165" fontId="32" fillId="0" borderId="9" xfId="0" applyNumberFormat="1" applyFont="1" applyBorder="1" applyAlignment="1">
      <alignment horizontal="right"/>
    </xf>
    <xf numFmtId="165" fontId="32" fillId="2" borderId="9" xfId="0" applyNumberFormat="1" applyFont="1" applyFill="1" applyBorder="1" applyAlignment="1">
      <alignment horizontal="right"/>
    </xf>
    <xf numFmtId="0" fontId="0" fillId="0" borderId="0" xfId="0" applyBorder="1"/>
    <xf numFmtId="0" fontId="0" fillId="0" borderId="7" xfId="0" applyBorder="1" applyAlignment="1">
      <alignment horizontal="left"/>
    </xf>
    <xf numFmtId="164" fontId="0" fillId="0" borderId="7" xfId="0" applyNumberFormat="1" applyBorder="1" applyAlignment="1">
      <alignment horizontal="right"/>
    </xf>
    <xf numFmtId="0" fontId="0" fillId="0" borderId="2" xfId="0" applyBorder="1" applyAlignment="1">
      <alignment horizontal="left"/>
    </xf>
    <xf numFmtId="164" fontId="0" fillId="0" borderId="2" xfId="0" applyNumberFormat="1" applyBorder="1" applyAlignment="1">
      <alignment horizontal="right"/>
    </xf>
    <xf numFmtId="0" fontId="32" fillId="0" borderId="9" xfId="0" applyFont="1" applyBorder="1"/>
    <xf numFmtId="0" fontId="32" fillId="0" borderId="9" xfId="0" applyFont="1" applyBorder="1" applyAlignment="1">
      <alignment horizontal="left"/>
    </xf>
    <xf numFmtId="0" fontId="34" fillId="0" borderId="0" xfId="0" applyFont="1" applyAlignment="1">
      <alignment horizontal="left" indent="2" readingOrder="1"/>
    </xf>
    <xf numFmtId="0" fontId="0" fillId="0" borderId="10" xfId="0" applyBorder="1" applyAlignment="1">
      <alignment horizontal="left"/>
    </xf>
    <xf numFmtId="165" fontId="32" fillId="2" borderId="9" xfId="1" applyFont="1" applyFill="1" applyBorder="1" applyAlignment="1">
      <alignment horizontal="right"/>
    </xf>
    <xf numFmtId="0" fontId="0" fillId="5" borderId="0" xfId="0" applyFill="1"/>
    <xf numFmtId="0" fontId="1" fillId="3" borderId="0" xfId="0" applyFont="1" applyFill="1" applyAlignment="1">
      <alignment vertical="top" wrapText="1"/>
    </xf>
    <xf numFmtId="0" fontId="35" fillId="0" borderId="0" xfId="0" applyFont="1" applyFill="1"/>
    <xf numFmtId="0" fontId="8"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5" fillId="0" borderId="2" xfId="0" applyFont="1" applyFill="1" applyBorder="1"/>
    <xf numFmtId="0" fontId="37" fillId="2" borderId="1" xfId="0" applyFont="1" applyFill="1" applyBorder="1"/>
    <xf numFmtId="9" fontId="37" fillId="2" borderId="1" xfId="2" applyFont="1" applyFill="1" applyBorder="1"/>
    <xf numFmtId="0" fontId="35" fillId="0" borderId="0" xfId="0" applyFont="1"/>
    <xf numFmtId="0" fontId="38" fillId="0" borderId="0" xfId="0" applyFont="1" applyAlignment="1">
      <alignment horizontal="center"/>
    </xf>
    <xf numFmtId="0" fontId="39" fillId="0" borderId="0" xfId="0" applyFont="1" applyAlignment="1">
      <alignment vertical="top" wrapText="1"/>
    </xf>
    <xf numFmtId="0" fontId="39" fillId="0" borderId="0" xfId="0" applyFont="1" applyAlignment="1">
      <alignment horizontal="left"/>
    </xf>
    <xf numFmtId="0" fontId="29" fillId="6" borderId="2" xfId="0" applyFont="1" applyFill="1" applyBorder="1"/>
    <xf numFmtId="0" fontId="40" fillId="6" borderId="0" xfId="0" applyFont="1" applyFill="1" applyAlignment="1">
      <alignment horizontal="center"/>
    </xf>
    <xf numFmtId="0" fontId="20" fillId="6" borderId="0" xfId="0" applyFont="1" applyFill="1"/>
    <xf numFmtId="0" fontId="40" fillId="6" borderId="0" xfId="0" applyFont="1" applyFill="1" applyAlignment="1">
      <alignment horizontal="left"/>
    </xf>
    <xf numFmtId="0" fontId="39" fillId="0" borderId="2" xfId="0" applyFont="1" applyFill="1" applyBorder="1" applyAlignment="1">
      <alignment wrapText="1"/>
    </xf>
    <xf numFmtId="0" fontId="38" fillId="0" borderId="0" xfId="0" applyFont="1" applyAlignment="1">
      <alignment horizontal="left"/>
    </xf>
    <xf numFmtId="9" fontId="17" fillId="7" borderId="2" xfId="0" applyNumberFormat="1" applyFont="1" applyFill="1" applyBorder="1"/>
    <xf numFmtId="0" fontId="17" fillId="7" borderId="2" xfId="0" applyFont="1" applyFill="1" applyBorder="1"/>
    <xf numFmtId="0" fontId="17" fillId="7" borderId="2" xfId="0" applyFont="1" applyFill="1" applyBorder="1" applyAlignment="1">
      <alignment wrapText="1"/>
    </xf>
    <xf numFmtId="0" fontId="17" fillId="7" borderId="0" xfId="0" applyFont="1" applyFill="1"/>
    <xf numFmtId="0" fontId="20" fillId="7" borderId="0" xfId="0" applyFont="1" applyFill="1"/>
    <xf numFmtId="0" fontId="39" fillId="0" borderId="0" xfId="0" applyFont="1"/>
    <xf numFmtId="0" fontId="41" fillId="2" borderId="2" xfId="0" applyFont="1" applyFill="1" applyBorder="1"/>
    <xf numFmtId="0" fontId="39" fillId="0" borderId="2" xfId="0" applyFont="1" applyFill="1" applyBorder="1" applyAlignment="1">
      <alignment horizontal="left" wrapText="1"/>
    </xf>
    <xf numFmtId="0" fontId="17" fillId="0" borderId="2" xfId="0" applyFont="1" applyFill="1" applyBorder="1" applyAlignment="1">
      <alignment horizontal="left" wrapText="1" indent="2"/>
    </xf>
    <xf numFmtId="0" fontId="29" fillId="7" borderId="2" xfId="0" applyFont="1" applyFill="1" applyBorder="1"/>
    <xf numFmtId="0" fontId="42" fillId="7" borderId="2" xfId="0" applyFont="1" applyFill="1" applyBorder="1" applyAlignment="1">
      <alignment wrapText="1"/>
    </xf>
    <xf numFmtId="0" fontId="23" fillId="7" borderId="2" xfId="0" applyFont="1" applyFill="1" applyBorder="1"/>
    <xf numFmtId="0" fontId="13" fillId="0" borderId="2" xfId="0" applyFont="1" applyFill="1" applyBorder="1" applyAlignment="1">
      <alignment wrapText="1"/>
    </xf>
    <xf numFmtId="0" fontId="23" fillId="7" borderId="2" xfId="0" applyFont="1" applyFill="1" applyBorder="1" applyAlignment="1">
      <alignment wrapText="1"/>
    </xf>
    <xf numFmtId="0" fontId="23" fillId="7" borderId="0" xfId="0" applyFont="1" applyFill="1" applyBorder="1"/>
    <xf numFmtId="9" fontId="17" fillId="7" borderId="0" xfId="2" applyFont="1" applyFill="1" applyBorder="1"/>
    <xf numFmtId="0" fontId="23" fillId="0" borderId="11" xfId="0" applyFont="1" applyFill="1" applyBorder="1"/>
    <xf numFmtId="0" fontId="23" fillId="0" borderId="10" xfId="0" applyFont="1" applyFill="1" applyBorder="1" applyAlignment="1">
      <alignment wrapText="1"/>
    </xf>
    <xf numFmtId="0" fontId="0" fillId="0" borderId="0" xfId="0" applyAlignment="1">
      <alignment horizontal="left"/>
    </xf>
    <xf numFmtId="0" fontId="43" fillId="5" borderId="0" xfId="0" applyFont="1" applyFill="1"/>
    <xf numFmtId="0" fontId="35" fillId="7" borderId="2" xfId="0" applyFont="1" applyFill="1" applyBorder="1" applyAlignment="1">
      <alignment horizontal="left" wrapText="1" indent="3"/>
    </xf>
    <xf numFmtId="0" fontId="35" fillId="2" borderId="1" xfId="0" applyFont="1" applyFill="1" applyBorder="1"/>
    <xf numFmtId="0" fontId="44" fillId="4" borderId="0" xfId="0" applyFont="1" applyFill="1"/>
    <xf numFmtId="0" fontId="20" fillId="0" borderId="0" xfId="0" applyFont="1" applyFill="1"/>
    <xf numFmtId="0" fontId="45" fillId="0" borderId="0" xfId="0" applyFont="1" applyFill="1" applyAlignment="1">
      <alignment horizontal="left" readingOrder="1"/>
    </xf>
    <xf numFmtId="0" fontId="39" fillId="0" borderId="0" xfId="0" applyFont="1" applyFill="1"/>
    <xf numFmtId="0" fontId="19" fillId="0" borderId="0" xfId="0" applyFont="1" applyFill="1"/>
    <xf numFmtId="0" fontId="46" fillId="0" borderId="1" xfId="0" applyFont="1" applyBorder="1" applyAlignment="1">
      <alignment horizontal="center" vertical="center" wrapText="1" readingOrder="1"/>
    </xf>
    <xf numFmtId="0" fontId="46" fillId="0" borderId="12" xfId="0" applyFont="1" applyBorder="1" applyAlignment="1">
      <alignment horizontal="center" vertical="center" wrapText="1" readingOrder="1"/>
    </xf>
    <xf numFmtId="9" fontId="19" fillId="2" borderId="2" xfId="0" applyNumberFormat="1" applyFont="1" applyFill="1" applyBorder="1"/>
    <xf numFmtId="0" fontId="19" fillId="0" borderId="2" xfId="0" applyFont="1" applyBorder="1"/>
    <xf numFmtId="0" fontId="41" fillId="0" borderId="2" xfId="0" applyFont="1" applyFill="1" applyBorder="1"/>
    <xf numFmtId="0" fontId="41" fillId="2" borderId="2" xfId="0" applyFont="1" applyFill="1" applyBorder="1" applyAlignment="1">
      <alignment wrapText="1"/>
    </xf>
    <xf numFmtId="0" fontId="19" fillId="0" borderId="2" xfId="0" applyFont="1" applyFill="1" applyBorder="1" applyAlignment="1">
      <alignment wrapText="1"/>
    </xf>
    <xf numFmtId="0" fontId="17" fillId="0" borderId="13" xfId="0" applyFont="1" applyBorder="1" applyAlignment="1">
      <alignment horizontal="center" vertical="center" wrapText="1"/>
    </xf>
    <xf numFmtId="0" fontId="1" fillId="0" borderId="13" xfId="0" applyFont="1" applyBorder="1" applyAlignment="1">
      <alignment horizontal="center" vertical="center" wrapText="1"/>
    </xf>
    <xf numFmtId="9" fontId="17" fillId="0" borderId="0" xfId="2" applyFont="1" applyFill="1"/>
    <xf numFmtId="9" fontId="19" fillId="0" borderId="0" xfId="2" applyFont="1" applyFill="1"/>
    <xf numFmtId="0" fontId="47" fillId="0" borderId="0" xfId="0" applyFont="1" applyAlignment="1">
      <alignment wrapText="1"/>
    </xf>
    <xf numFmtId="0" fontId="39" fillId="0" borderId="0" xfId="0" applyFont="1" applyAlignment="1">
      <alignment wrapText="1"/>
    </xf>
    <xf numFmtId="0" fontId="22" fillId="0" borderId="0" xfId="0" applyFont="1" applyAlignment="1">
      <alignment wrapText="1"/>
    </xf>
    <xf numFmtId="0" fontId="19" fillId="0" borderId="0" xfId="0" applyFont="1" applyFill="1" applyAlignment="1">
      <alignment horizontal="center"/>
    </xf>
    <xf numFmtId="0" fontId="39" fillId="0" borderId="0" xfId="0" applyFont="1" applyFill="1" applyBorder="1" applyAlignment="1">
      <alignment wrapText="1"/>
    </xf>
    <xf numFmtId="0" fontId="19" fillId="0" borderId="3" xfId="0" applyFont="1" applyFill="1" applyBorder="1" applyAlignment="1">
      <alignment horizontal="left" wrapText="1"/>
    </xf>
    <xf numFmtId="0" fontId="19" fillId="0" borderId="0" xfId="0" applyFont="1" applyFill="1" applyBorder="1" applyAlignment="1">
      <alignment horizontal="left" wrapText="1"/>
    </xf>
    <xf numFmtId="9" fontId="19" fillId="0" borderId="14" xfId="0" applyNumberFormat="1" applyFont="1" applyFill="1" applyBorder="1" applyAlignment="1">
      <alignment horizontal="center" wrapText="1"/>
    </xf>
    <xf numFmtId="9" fontId="19" fillId="0" borderId="15" xfId="0" applyNumberFormat="1" applyFont="1" applyFill="1" applyBorder="1" applyAlignment="1">
      <alignment horizontal="center" wrapText="1"/>
    </xf>
    <xf numFmtId="9" fontId="19" fillId="0" borderId="6" xfId="0" applyNumberFormat="1" applyFont="1" applyFill="1" applyBorder="1" applyAlignment="1">
      <alignment horizontal="center" wrapText="1"/>
    </xf>
    <xf numFmtId="0" fontId="32" fillId="0" borderId="16" xfId="0" applyFont="1" applyBorder="1" applyAlignment="1">
      <alignment horizontal="left"/>
    </xf>
    <xf numFmtId="0" fontId="0" fillId="0" borderId="3" xfId="0" applyBorder="1" applyAlignment="1">
      <alignment horizontal="left"/>
    </xf>
    <xf numFmtId="0" fontId="32" fillId="0" borderId="17" xfId="0" applyFont="1" applyBorder="1" applyAlignment="1">
      <alignment horizontal="center" vertical="center" wrapText="1"/>
    </xf>
    <xf numFmtId="9" fontId="19" fillId="2" borderId="1" xfId="2" applyFont="1" applyFill="1" applyBorder="1"/>
    <xf numFmtId="0" fontId="19" fillId="2" borderId="0" xfId="0" applyFont="1" applyFill="1" applyAlignment="1">
      <alignment wrapText="1"/>
    </xf>
    <xf numFmtId="0" fontId="19" fillId="0" borderId="0" xfId="0" applyFont="1" applyAlignment="1">
      <alignment wrapText="1"/>
    </xf>
    <xf numFmtId="0" fontId="41" fillId="0" borderId="2" xfId="0" applyFont="1" applyFill="1" applyBorder="1" applyAlignment="1">
      <alignment wrapText="1"/>
    </xf>
    <xf numFmtId="0" fontId="19" fillId="0" borderId="2" xfId="0" applyFont="1" applyFill="1" applyBorder="1" applyAlignment="1">
      <alignment horizontal="left" wrapText="1" indent="3"/>
    </xf>
    <xf numFmtId="0" fontId="19" fillId="2" borderId="3" xfId="0" applyFont="1" applyFill="1" applyBorder="1" applyAlignment="1">
      <alignment wrapText="1"/>
    </xf>
    <xf numFmtId="0" fontId="19" fillId="2" borderId="4" xfId="0" applyFont="1" applyFill="1" applyBorder="1" applyAlignment="1">
      <alignment wrapText="1"/>
    </xf>
    <xf numFmtId="0" fontId="0" fillId="0" borderId="7" xfId="0" applyBorder="1"/>
    <xf numFmtId="0" fontId="0" fillId="0" borderId="2" xfId="0" applyBorder="1"/>
    <xf numFmtId="165" fontId="16" fillId="0" borderId="7" xfId="1" applyFont="1" applyBorder="1" applyAlignment="1">
      <alignment horizontal="right"/>
    </xf>
    <xf numFmtId="0" fontId="39" fillId="0" borderId="2" xfId="0" applyFont="1" applyFill="1" applyBorder="1" applyAlignment="1">
      <alignment vertical="top" wrapText="1"/>
    </xf>
    <xf numFmtId="0" fontId="19" fillId="2" borderId="3" xfId="0" applyFont="1" applyFill="1" applyBorder="1" applyAlignment="1">
      <alignment vertical="top" wrapText="1"/>
    </xf>
    <xf numFmtId="0" fontId="19" fillId="0" borderId="0" xfId="0" applyFont="1" applyFill="1" applyBorder="1" applyAlignment="1">
      <alignment vertical="top"/>
    </xf>
    <xf numFmtId="0" fontId="19" fillId="2" borderId="4" xfId="0" applyFont="1" applyFill="1" applyBorder="1" applyAlignment="1">
      <alignment vertical="top" wrapText="1"/>
    </xf>
    <xf numFmtId="0" fontId="23" fillId="0" borderId="0" xfId="0" applyFont="1" applyFill="1" applyBorder="1" applyAlignment="1">
      <alignment vertical="top"/>
    </xf>
    <xf numFmtId="0" fontId="17" fillId="0" borderId="0" xfId="0" applyFont="1" applyFill="1" applyBorder="1" applyAlignment="1">
      <alignment vertical="top"/>
    </xf>
    <xf numFmtId="0" fontId="17" fillId="0" borderId="0" xfId="0" applyFont="1" applyAlignment="1">
      <alignment vertical="top"/>
    </xf>
    <xf numFmtId="3" fontId="19" fillId="2" borderId="0" xfId="0" applyNumberFormat="1" applyFont="1" applyFill="1"/>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1" fillId="3" borderId="0" xfId="0" applyFont="1" applyFill="1" applyAlignment="1">
      <alignment horizontal="left" vertical="top" wrapText="1"/>
    </xf>
    <xf numFmtId="0" fontId="17" fillId="3" borderId="0" xfId="0" applyFont="1" applyFill="1" applyAlignment="1">
      <alignment horizontal="left" vertical="top"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2" fillId="0" borderId="1" xfId="0" applyFont="1" applyBorder="1" applyAlignment="1">
      <alignment horizontal="center" vertical="center"/>
    </xf>
    <xf numFmtId="0" fontId="1" fillId="0" borderId="21" xfId="0" applyFont="1" applyBorder="1" applyAlignment="1">
      <alignment horizontal="left" vertical="center" wrapText="1"/>
    </xf>
    <xf numFmtId="0" fontId="19" fillId="2" borderId="0" xfId="0" applyFont="1" applyFill="1" applyAlignment="1">
      <alignment horizontal="center"/>
    </xf>
    <xf numFmtId="0" fontId="17" fillId="2" borderId="0" xfId="0" applyFont="1" applyFill="1" applyAlignment="1">
      <alignment horizontal="left"/>
    </xf>
    <xf numFmtId="0" fontId="6" fillId="0" borderId="21" xfId="0" applyFont="1" applyBorder="1" applyAlignment="1">
      <alignment horizontal="left" wrapText="1"/>
    </xf>
    <xf numFmtId="0" fontId="17" fillId="0" borderId="21" xfId="0" applyFont="1" applyBorder="1" applyAlignment="1">
      <alignment horizontal="left" wrapText="1"/>
    </xf>
    <xf numFmtId="0" fontId="46" fillId="0" borderId="12" xfId="0" applyFont="1" applyBorder="1" applyAlignment="1">
      <alignment horizontal="center" vertical="center" wrapText="1" readingOrder="1"/>
    </xf>
    <xf numFmtId="0" fontId="46" fillId="0" borderId="13" xfId="0" applyFont="1" applyBorder="1" applyAlignment="1">
      <alignment horizontal="center" vertical="center" wrapText="1" readingOrder="1"/>
    </xf>
    <xf numFmtId="0" fontId="46" fillId="0" borderId="18" xfId="0" applyFont="1" applyBorder="1" applyAlignment="1">
      <alignment horizontal="center" vertical="center" wrapText="1" readingOrder="1"/>
    </xf>
    <xf numFmtId="0" fontId="46" fillId="0" borderId="19" xfId="0" applyFont="1" applyBorder="1" applyAlignment="1">
      <alignment horizontal="center" vertical="center" wrapText="1" readingOrder="1"/>
    </xf>
    <xf numFmtId="0" fontId="46" fillId="0" borderId="20" xfId="0" applyFont="1" applyBorder="1" applyAlignment="1">
      <alignment horizontal="center" vertical="center" wrapText="1" readingOrder="1"/>
    </xf>
    <xf numFmtId="0" fontId="46" fillId="0" borderId="12" xfId="0" applyFont="1" applyBorder="1" applyAlignment="1">
      <alignment horizontal="center" vertical="center" readingOrder="1"/>
    </xf>
    <xf numFmtId="0" fontId="46" fillId="0" borderId="13" xfId="0" applyFont="1" applyBorder="1" applyAlignment="1">
      <alignment horizontal="center" vertical="center" readingOrder="1"/>
    </xf>
    <xf numFmtId="0" fontId="19" fillId="2" borderId="3" xfId="0" applyFont="1" applyFill="1" applyBorder="1" applyAlignment="1">
      <alignment horizontal="left" wrapText="1"/>
    </xf>
    <xf numFmtId="0" fontId="19" fillId="2" borderId="25" xfId="0" applyFont="1" applyFill="1" applyBorder="1" applyAlignment="1">
      <alignment horizontal="left" wrapText="1"/>
    </xf>
    <xf numFmtId="0" fontId="19" fillId="2" borderId="4" xfId="0" applyFont="1" applyFill="1" applyBorder="1" applyAlignment="1">
      <alignment horizontal="left" wrapText="1"/>
    </xf>
    <xf numFmtId="9" fontId="19" fillId="2" borderId="22" xfId="0" applyNumberFormat="1" applyFont="1" applyFill="1" applyBorder="1" applyAlignment="1">
      <alignment horizontal="left" wrapText="1"/>
    </xf>
    <xf numFmtId="9" fontId="19" fillId="2" borderId="11" xfId="0" applyNumberFormat="1" applyFont="1" applyFill="1" applyBorder="1" applyAlignment="1">
      <alignment horizontal="left" wrapText="1"/>
    </xf>
    <xf numFmtId="9" fontId="19" fillId="2" borderId="10" xfId="0" applyNumberFormat="1" applyFont="1" applyFill="1" applyBorder="1" applyAlignment="1">
      <alignment horizontal="left" wrapText="1"/>
    </xf>
    <xf numFmtId="9" fontId="19" fillId="2" borderId="23" xfId="0" applyNumberFormat="1" applyFont="1" applyFill="1" applyBorder="1" applyAlignment="1">
      <alignment horizontal="left" wrapText="1"/>
    </xf>
    <xf numFmtId="9" fontId="19" fillId="2" borderId="0" xfId="0" applyNumberFormat="1" applyFont="1" applyFill="1" applyBorder="1" applyAlignment="1">
      <alignment horizontal="left" wrapText="1"/>
    </xf>
    <xf numFmtId="9" fontId="19" fillId="2" borderId="24" xfId="0" applyNumberFormat="1" applyFont="1" applyFill="1" applyBorder="1" applyAlignment="1">
      <alignment horizontal="left" wrapText="1"/>
    </xf>
    <xf numFmtId="9" fontId="19" fillId="2" borderId="14" xfId="0" applyNumberFormat="1" applyFont="1" applyFill="1" applyBorder="1" applyAlignment="1">
      <alignment horizontal="left" wrapText="1"/>
    </xf>
    <xf numFmtId="9" fontId="19" fillId="2" borderId="15" xfId="0" applyNumberFormat="1" applyFont="1" applyFill="1" applyBorder="1" applyAlignment="1">
      <alignment horizontal="left" wrapText="1"/>
    </xf>
    <xf numFmtId="9" fontId="19" fillId="2" borderId="6" xfId="0" applyNumberFormat="1" applyFont="1" applyFill="1" applyBorder="1" applyAlignment="1">
      <alignment horizontal="left" wrapText="1"/>
    </xf>
    <xf numFmtId="9" fontId="48" fillId="2" borderId="22" xfId="0" applyNumberFormat="1" applyFont="1" applyFill="1" applyBorder="1" applyAlignment="1">
      <alignment horizontal="left" vertical="top" wrapText="1"/>
    </xf>
    <xf numFmtId="9" fontId="48" fillId="2" borderId="11" xfId="0" applyNumberFormat="1" applyFont="1" applyFill="1" applyBorder="1" applyAlignment="1">
      <alignment horizontal="left" vertical="top" wrapText="1"/>
    </xf>
    <xf numFmtId="9" fontId="48" fillId="2" borderId="10" xfId="0" applyNumberFormat="1" applyFont="1" applyFill="1" applyBorder="1" applyAlignment="1">
      <alignment horizontal="left" vertical="top" wrapText="1"/>
    </xf>
    <xf numFmtId="9" fontId="48" fillId="2" borderId="14" xfId="0" applyNumberFormat="1" applyFont="1" applyFill="1" applyBorder="1" applyAlignment="1">
      <alignment horizontal="left" vertical="top" wrapText="1"/>
    </xf>
    <xf numFmtId="9" fontId="48" fillId="2" borderId="15" xfId="0" applyNumberFormat="1" applyFont="1" applyFill="1" applyBorder="1" applyAlignment="1">
      <alignment horizontal="left" vertical="top" wrapText="1"/>
    </xf>
    <xf numFmtId="9" fontId="48" fillId="2" borderId="6" xfId="0" applyNumberFormat="1" applyFont="1" applyFill="1" applyBorder="1" applyAlignment="1">
      <alignment horizontal="left" vertical="top" wrapText="1"/>
    </xf>
    <xf numFmtId="0" fontId="19" fillId="2" borderId="22" xfId="0" applyFont="1" applyFill="1" applyBorder="1" applyAlignment="1">
      <alignment horizontal="left" wrapText="1"/>
    </xf>
    <xf numFmtId="0" fontId="19" fillId="2" borderId="11" xfId="0" applyFont="1" applyFill="1" applyBorder="1" applyAlignment="1">
      <alignment horizontal="left" wrapText="1"/>
    </xf>
    <xf numFmtId="0" fontId="19" fillId="2" borderId="10" xfId="0" applyFont="1" applyFill="1" applyBorder="1" applyAlignment="1">
      <alignment horizontal="left" wrapText="1"/>
    </xf>
    <xf numFmtId="0" fontId="19" fillId="2" borderId="14" xfId="0" applyFont="1" applyFill="1" applyBorder="1" applyAlignment="1">
      <alignment horizontal="left" wrapText="1"/>
    </xf>
    <xf numFmtId="0" fontId="19" fillId="2" borderId="15" xfId="0" applyFont="1" applyFill="1" applyBorder="1" applyAlignment="1">
      <alignment horizontal="left" wrapText="1"/>
    </xf>
    <xf numFmtId="0" fontId="19" fillId="2" borderId="6" xfId="0" applyFont="1" applyFill="1" applyBorder="1" applyAlignment="1">
      <alignment horizontal="left" wrapText="1"/>
    </xf>
    <xf numFmtId="0" fontId="0" fillId="0" borderId="26" xfId="0" applyBorder="1" applyAlignment="1">
      <alignment horizontal="left"/>
    </xf>
    <xf numFmtId="0" fontId="0" fillId="0" borderId="27" xfId="0" applyBorder="1" applyAlignment="1">
      <alignment horizontal="left"/>
    </xf>
    <xf numFmtId="0" fontId="32" fillId="0" borderId="28" xfId="0" applyFont="1" applyBorder="1" applyAlignment="1">
      <alignment horizontal="left"/>
    </xf>
    <xf numFmtId="0" fontId="32" fillId="0" borderId="16" xfId="0" applyFont="1"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32" fillId="3" borderId="19" xfId="0" applyFont="1" applyFill="1" applyBorder="1" applyAlignment="1">
      <alignment horizontal="center" vertical="center" wrapText="1"/>
    </xf>
    <xf numFmtId="0" fontId="32" fillId="3" borderId="19" xfId="0" applyFont="1" applyFill="1" applyBorder="1" applyAlignment="1">
      <alignment horizontal="center" vertical="center"/>
    </xf>
    <xf numFmtId="0" fontId="32" fillId="0" borderId="29" xfId="0" applyFont="1" applyBorder="1" applyAlignment="1">
      <alignment horizontal="center" vertical="center" wrapText="1"/>
    </xf>
    <xf numFmtId="0" fontId="32" fillId="0" borderId="17" xfId="0" applyFont="1" applyBorder="1" applyAlignment="1">
      <alignment horizontal="center" vertical="center" wrapText="1"/>
    </xf>
    <xf numFmtId="0" fontId="33" fillId="0" borderId="19" xfId="0" applyFont="1" applyBorder="1" applyAlignment="1">
      <alignment horizontal="center" vertical="center" wrapText="1"/>
    </xf>
    <xf numFmtId="0" fontId="32" fillId="0" borderId="30" xfId="0" applyFont="1" applyBorder="1" applyAlignment="1">
      <alignment horizontal="center" vertical="center" wrapText="1"/>
    </xf>
    <xf numFmtId="0" fontId="0" fillId="0" borderId="31" xfId="0" applyBorder="1" applyAlignment="1">
      <alignment horizontal="left"/>
    </xf>
    <xf numFmtId="0" fontId="0" fillId="0" borderId="32" xfId="0" applyBorder="1" applyAlignment="1">
      <alignment horizontal="left"/>
    </xf>
    <xf numFmtId="0" fontId="32" fillId="0" borderId="33" xfId="0" applyFont="1" applyBorder="1" applyAlignment="1">
      <alignment horizontal="center" vertical="center" wrapText="1"/>
    </xf>
    <xf numFmtId="0" fontId="33" fillId="0" borderId="34" xfId="0" applyFont="1" applyBorder="1" applyAlignment="1">
      <alignment horizontal="center" vertical="center" wrapText="1"/>
    </xf>
    <xf numFmtId="0" fontId="33" fillId="0" borderId="30" xfId="0" applyFont="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0097007/AppData/Local/Microsoft/Windows/Temporary%20Internet%20Files/Content.Outlook/ITYDH5EQ/LC%20Workstream_DataCollectionTool%20v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0097007/AppData/Local/Microsoft/Windows/Temporary%20Internet%20Files/Content.Outlook/ITYDH5EQ/LC%20Workstream_DataCollectionTool%20v7%2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VERVIEW"/>
      <sheetName val="Organization"/>
      <sheetName val="Content"/>
      <sheetName val="Vendors"/>
      <sheetName val="Technology"/>
      <sheetName val="Practices"/>
      <sheetName val="Budget"/>
      <sheetName val="_DEFINITIONS"/>
    </sheetNames>
    <sheetDataSet>
      <sheetData sheetId="0"/>
      <sheetData sheetId="1"/>
      <sheetData sheetId="2"/>
      <sheetData sheetId="3"/>
      <sheetData sheetId="4"/>
      <sheetData sheetId="5"/>
      <sheetData sheetId="6">
        <row r="4">
          <cell r="Q4" t="str">
            <v>Content development</v>
          </cell>
        </row>
        <row r="5">
          <cell r="Q5" t="str">
            <v>Off-the-shelf content</v>
          </cell>
        </row>
        <row r="6">
          <cell r="Q6" t="str">
            <v>Custom content management</v>
          </cell>
        </row>
        <row r="7">
          <cell r="Q7" t="str">
            <v>Instruction/facilitation/ delivery</v>
          </cell>
        </row>
        <row r="8">
          <cell r="Q8" t="str">
            <v>External classes/certification</v>
          </cell>
        </row>
        <row r="9">
          <cell r="Q9" t="str">
            <v>Assessment services</v>
          </cell>
        </row>
        <row r="10">
          <cell r="Q10" t="str">
            <v>LMS ops/hosting/admin</v>
          </cell>
        </row>
        <row r="11">
          <cell r="Q11" t="str">
            <v>Venues</v>
          </cell>
        </row>
        <row r="12">
          <cell r="Q12" t="str">
            <v>Other</v>
          </cell>
        </row>
      </sheetData>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VERVIEW"/>
      <sheetName val="Organization"/>
      <sheetName val="Content"/>
      <sheetName val="Vendors"/>
      <sheetName val="Technology"/>
      <sheetName val="Practices"/>
      <sheetName val="Budget"/>
      <sheetName val="_DEFINITION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
  <sheetViews>
    <sheetView zoomScale="115" zoomScaleNormal="115" workbookViewId="0">
      <selection activeCell="A12" sqref="A12"/>
    </sheetView>
  </sheetViews>
  <sheetFormatPr defaultRowHeight="15"/>
  <cols>
    <col min="1" max="1" width="124.5703125" customWidth="1"/>
  </cols>
  <sheetData>
    <row r="1" spans="1:1" ht="362.25">
      <c r="A1" s="86" t="s">
        <v>331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AB43"/>
  <sheetViews>
    <sheetView zoomScale="90" zoomScaleNormal="90" workbookViewId="0">
      <selection activeCell="A23" sqref="A23"/>
    </sheetView>
  </sheetViews>
  <sheetFormatPr defaultColWidth="8.85546875" defaultRowHeight="15.75"/>
  <cols>
    <col min="1" max="1" width="64.140625" style="1" bestFit="1" customWidth="1"/>
    <col min="2" max="2" width="34" style="1" bestFit="1" customWidth="1"/>
    <col min="3" max="3" width="18" style="1" customWidth="1"/>
    <col min="4" max="4" width="59.5703125" style="1" customWidth="1"/>
    <col min="5" max="5" width="21.85546875" style="1" customWidth="1"/>
    <col min="6" max="6" width="28.28515625" style="1" customWidth="1"/>
    <col min="7" max="18" width="23" style="1" customWidth="1"/>
    <col min="19" max="19" width="22.5703125" style="1" customWidth="1"/>
    <col min="20" max="20" width="18.140625" style="1" customWidth="1"/>
    <col min="21" max="21" width="18.5703125" style="1" customWidth="1"/>
    <col min="22" max="22" width="21.85546875" style="1" customWidth="1"/>
    <col min="23" max="16384" width="8.85546875" style="1"/>
  </cols>
  <sheetData>
    <row r="1" spans="1:28" ht="51" customHeight="1">
      <c r="A1" s="179" t="s">
        <v>95</v>
      </c>
      <c r="B1" s="180"/>
      <c r="C1" s="180"/>
      <c r="D1" s="180"/>
      <c r="E1" s="180"/>
      <c r="F1" s="180"/>
      <c r="G1" s="39"/>
      <c r="H1" s="39"/>
      <c r="I1" s="39"/>
      <c r="N1" s="40"/>
      <c r="O1" s="40"/>
      <c r="V1" s="40"/>
      <c r="W1" s="127" t="s">
        <v>1</v>
      </c>
      <c r="X1" s="127" t="s">
        <v>13</v>
      </c>
      <c r="Y1" s="127" t="s">
        <v>21</v>
      </c>
      <c r="Z1" s="127" t="s">
        <v>25</v>
      </c>
      <c r="AA1" s="127" t="s">
        <v>127</v>
      </c>
      <c r="AB1" s="43"/>
    </row>
    <row r="2" spans="1:28">
      <c r="N2" s="40"/>
      <c r="O2" s="40"/>
      <c r="V2" s="40"/>
      <c r="W2" s="41" t="s">
        <v>2</v>
      </c>
      <c r="X2" s="42" t="s">
        <v>222</v>
      </c>
      <c r="Y2" s="41" t="s">
        <v>22</v>
      </c>
      <c r="Z2" s="41" t="s">
        <v>26</v>
      </c>
      <c r="AA2" s="41" t="s">
        <v>223</v>
      </c>
      <c r="AB2" s="43"/>
    </row>
    <row r="3" spans="1:28">
      <c r="B3" s="46" t="s">
        <v>28</v>
      </c>
      <c r="C3" s="46"/>
      <c r="D3" s="46" t="s">
        <v>72</v>
      </c>
      <c r="N3" s="40"/>
      <c r="O3" s="40"/>
      <c r="V3" s="44"/>
      <c r="W3" s="41" t="s">
        <v>3</v>
      </c>
      <c r="X3" s="42" t="s">
        <v>63</v>
      </c>
      <c r="Y3" s="41" t="s">
        <v>23</v>
      </c>
      <c r="Z3" s="41" t="s">
        <v>27</v>
      </c>
      <c r="AA3" s="41" t="s">
        <v>222</v>
      </c>
      <c r="AB3" s="41"/>
    </row>
    <row r="4" spans="1:28">
      <c r="A4" s="110" t="s">
        <v>0</v>
      </c>
      <c r="B4" s="10" t="s">
        <v>2</v>
      </c>
      <c r="C4" s="11"/>
      <c r="D4" s="157"/>
      <c r="N4" s="40"/>
      <c r="O4" s="40"/>
      <c r="V4" s="44"/>
      <c r="W4" s="41" t="s">
        <v>4</v>
      </c>
      <c r="X4" s="42" t="s">
        <v>64</v>
      </c>
      <c r="Y4" s="41" t="s">
        <v>24</v>
      </c>
      <c r="Z4" s="41"/>
      <c r="AA4" s="41" t="s">
        <v>44</v>
      </c>
      <c r="AB4" s="41"/>
    </row>
    <row r="5" spans="1:28">
      <c r="B5" s="11"/>
      <c r="C5" s="11"/>
      <c r="D5" s="158"/>
      <c r="N5" s="40"/>
      <c r="O5" s="40"/>
      <c r="V5" s="44"/>
      <c r="W5" s="41" t="s">
        <v>5</v>
      </c>
      <c r="X5" s="42" t="s">
        <v>65</v>
      </c>
      <c r="Y5" s="41"/>
      <c r="Z5" s="41"/>
      <c r="AA5" s="41" t="s">
        <v>45</v>
      </c>
      <c r="AB5" s="41"/>
    </row>
    <row r="6" spans="1:28">
      <c r="A6" s="110" t="s">
        <v>9</v>
      </c>
      <c r="B6" s="10" t="s">
        <v>349</v>
      </c>
      <c r="C6" s="11"/>
      <c r="D6" s="157"/>
      <c r="N6" s="40"/>
      <c r="O6" s="40"/>
      <c r="V6" s="44"/>
      <c r="W6" s="41" t="s">
        <v>6</v>
      </c>
      <c r="X6" s="42" t="s">
        <v>15</v>
      </c>
      <c r="Y6" s="41"/>
      <c r="Z6" s="41"/>
      <c r="AA6" s="41" t="s">
        <v>48</v>
      </c>
      <c r="AB6" s="41"/>
    </row>
    <row r="7" spans="1:28">
      <c r="B7" s="11"/>
      <c r="C7" s="11"/>
      <c r="D7" s="158"/>
      <c r="N7" s="40"/>
      <c r="O7" s="40"/>
      <c r="V7" s="44"/>
      <c r="W7" s="41" t="s">
        <v>7</v>
      </c>
      <c r="X7" s="42" t="s">
        <v>16</v>
      </c>
      <c r="Y7" s="41"/>
      <c r="Z7" s="41"/>
      <c r="AA7" s="41" t="s">
        <v>47</v>
      </c>
      <c r="AB7" s="41"/>
    </row>
    <row r="8" spans="1:28">
      <c r="A8" s="110" t="s">
        <v>43</v>
      </c>
      <c r="B8" s="11"/>
      <c r="C8" s="11"/>
      <c r="D8" s="158"/>
      <c r="N8" s="40"/>
      <c r="O8" s="40"/>
      <c r="V8" s="44"/>
      <c r="W8" s="41" t="s">
        <v>8</v>
      </c>
      <c r="X8" s="42" t="s">
        <v>66</v>
      </c>
      <c r="Y8" s="41"/>
      <c r="Z8" s="41"/>
      <c r="AA8" s="41" t="s">
        <v>46</v>
      </c>
      <c r="AB8" s="41"/>
    </row>
    <row r="9" spans="1:28">
      <c r="A9" s="1" t="s">
        <v>10</v>
      </c>
      <c r="B9" s="10">
        <v>2</v>
      </c>
      <c r="C9" s="11"/>
      <c r="D9" s="157"/>
      <c r="N9" s="40"/>
      <c r="O9" s="40"/>
      <c r="V9" s="44"/>
      <c r="W9" s="41"/>
      <c r="X9" s="42" t="s">
        <v>17</v>
      </c>
      <c r="Y9" s="41"/>
      <c r="Z9" s="41"/>
      <c r="AA9" s="41" t="s">
        <v>49</v>
      </c>
      <c r="AB9" s="41"/>
    </row>
    <row r="10" spans="1:28">
      <c r="A10" s="1" t="s">
        <v>11</v>
      </c>
      <c r="B10" s="10" t="s">
        <v>298</v>
      </c>
      <c r="C10" s="11"/>
      <c r="D10" s="157"/>
      <c r="N10" s="40"/>
      <c r="O10" s="40"/>
      <c r="V10" s="44"/>
      <c r="W10" s="41"/>
      <c r="X10" s="42" t="s">
        <v>14</v>
      </c>
      <c r="Y10" s="41"/>
      <c r="Z10" s="41"/>
      <c r="AA10" s="41" t="s">
        <v>53</v>
      </c>
      <c r="AB10" s="41"/>
    </row>
    <row r="11" spans="1:28">
      <c r="A11" s="1" t="s">
        <v>297</v>
      </c>
      <c r="B11" s="10" t="s">
        <v>298</v>
      </c>
      <c r="C11" s="11"/>
      <c r="D11" s="157"/>
      <c r="N11" s="40"/>
      <c r="O11" s="40"/>
      <c r="V11" s="44"/>
      <c r="W11" s="41"/>
      <c r="X11" s="42" t="s">
        <v>41</v>
      </c>
      <c r="Y11" s="41"/>
      <c r="Z11" s="41"/>
      <c r="AA11" s="41" t="s">
        <v>50</v>
      </c>
      <c r="AB11" s="41"/>
    </row>
    <row r="12" spans="1:28">
      <c r="B12" s="11"/>
      <c r="C12" s="11"/>
      <c r="D12" s="158"/>
      <c r="N12" s="40"/>
      <c r="O12" s="40"/>
      <c r="V12" s="40"/>
      <c r="W12" s="41"/>
      <c r="X12" s="41"/>
      <c r="Y12" s="41"/>
      <c r="Z12" s="41"/>
      <c r="AA12" s="41" t="s">
        <v>52</v>
      </c>
      <c r="AB12" s="41"/>
    </row>
    <row r="13" spans="1:28" ht="47.25">
      <c r="A13" s="4" t="s">
        <v>296</v>
      </c>
      <c r="B13" s="173">
        <v>65000</v>
      </c>
      <c r="C13" s="11"/>
      <c r="D13" s="157"/>
      <c r="N13" s="40"/>
      <c r="O13" s="40"/>
      <c r="V13" s="40"/>
      <c r="W13" s="41"/>
      <c r="X13" s="41"/>
      <c r="Y13" s="41"/>
      <c r="Z13" s="41"/>
      <c r="AA13" s="41" t="s">
        <v>51</v>
      </c>
      <c r="AB13" s="41"/>
    </row>
    <row r="14" spans="1:28">
      <c r="B14" s="11"/>
      <c r="C14" s="11"/>
      <c r="D14" s="158"/>
      <c r="N14" s="40"/>
      <c r="O14" s="40"/>
      <c r="V14" s="40"/>
      <c r="W14" s="41"/>
      <c r="X14" s="41"/>
      <c r="Y14" s="41"/>
      <c r="Z14" s="41"/>
      <c r="AA14" s="43" t="s">
        <v>54</v>
      </c>
      <c r="AB14" s="41"/>
    </row>
    <row r="15" spans="1:28" ht="31.5">
      <c r="A15" s="110" t="s">
        <v>330</v>
      </c>
      <c r="B15" s="173">
        <v>65000</v>
      </c>
      <c r="C15" s="11"/>
      <c r="D15" s="157" t="s">
        <v>339</v>
      </c>
      <c r="N15" s="40"/>
      <c r="O15" s="40"/>
      <c r="P15" s="40"/>
      <c r="Q15" s="40"/>
      <c r="R15" s="40"/>
      <c r="S15" s="40"/>
      <c r="T15" s="40"/>
      <c r="U15" s="40"/>
      <c r="V15" s="40"/>
    </row>
    <row r="16" spans="1:28">
      <c r="B16" s="11"/>
      <c r="D16" s="4"/>
      <c r="N16" s="40"/>
      <c r="O16" s="40"/>
      <c r="P16" s="40"/>
      <c r="Q16" s="40"/>
      <c r="R16" s="40"/>
      <c r="S16" s="40"/>
      <c r="T16" s="40"/>
      <c r="U16" s="40"/>
      <c r="V16" s="40"/>
    </row>
    <row r="17" spans="1:22">
      <c r="B17" s="11"/>
      <c r="D17" s="4"/>
      <c r="N17" s="40"/>
      <c r="O17" s="40"/>
      <c r="P17" s="40"/>
      <c r="Q17" s="40"/>
      <c r="R17" s="40"/>
      <c r="S17" s="40"/>
      <c r="T17" s="40"/>
      <c r="U17" s="40"/>
      <c r="V17" s="40"/>
    </row>
    <row r="18" spans="1:22">
      <c r="B18" s="11"/>
      <c r="D18" s="4"/>
      <c r="N18" s="40"/>
      <c r="O18" s="40"/>
      <c r="P18" s="40"/>
      <c r="Q18" s="40"/>
      <c r="R18" s="40"/>
      <c r="S18" s="40"/>
      <c r="T18" s="40"/>
      <c r="U18" s="40"/>
      <c r="V18" s="40"/>
    </row>
    <row r="19" spans="1:22">
      <c r="B19" s="11"/>
      <c r="D19" s="4"/>
      <c r="F19" s="95"/>
      <c r="I19" s="95"/>
      <c r="J19" s="95"/>
      <c r="K19" s="95"/>
      <c r="N19" s="40"/>
      <c r="O19" s="40"/>
      <c r="P19" s="40"/>
      <c r="Q19" s="40"/>
      <c r="R19" s="40"/>
      <c r="S19" s="40"/>
      <c r="T19" s="40"/>
      <c r="U19" s="40"/>
      <c r="V19" s="40"/>
    </row>
    <row r="20" spans="1:22" ht="39" customHeight="1">
      <c r="A20" s="184" t="s">
        <v>332</v>
      </c>
      <c r="B20" s="183" t="s">
        <v>19</v>
      </c>
      <c r="C20" s="183" t="s">
        <v>20</v>
      </c>
      <c r="D20" s="177" t="s">
        <v>12</v>
      </c>
      <c r="E20" s="181" t="s">
        <v>245</v>
      </c>
      <c r="F20" s="181" t="s">
        <v>246</v>
      </c>
      <c r="G20" s="174" t="s">
        <v>247</v>
      </c>
      <c r="H20" s="175"/>
      <c r="I20" s="175"/>
      <c r="J20" s="175"/>
      <c r="K20" s="175"/>
      <c r="L20" s="175"/>
      <c r="M20" s="175"/>
      <c r="N20" s="175"/>
      <c r="O20" s="175"/>
      <c r="P20" s="175"/>
      <c r="Q20" s="175"/>
      <c r="R20" s="176"/>
      <c r="S20" s="177" t="s">
        <v>18</v>
      </c>
      <c r="T20" s="40"/>
      <c r="U20" s="40"/>
      <c r="V20" s="40"/>
    </row>
    <row r="21" spans="1:22" ht="98.25" customHeight="1">
      <c r="A21" s="184"/>
      <c r="B21" s="183"/>
      <c r="C21" s="183"/>
      <c r="D21" s="178"/>
      <c r="E21" s="182"/>
      <c r="F21" s="182"/>
      <c r="G21" s="139" t="s">
        <v>248</v>
      </c>
      <c r="H21" s="139" t="s">
        <v>249</v>
      </c>
      <c r="I21" s="140" t="s">
        <v>250</v>
      </c>
      <c r="J21" s="139" t="s">
        <v>251</v>
      </c>
      <c r="K21" s="139" t="s">
        <v>46</v>
      </c>
      <c r="L21" s="139" t="s">
        <v>252</v>
      </c>
      <c r="M21" s="139" t="s">
        <v>253</v>
      </c>
      <c r="N21" s="139" t="s">
        <v>254</v>
      </c>
      <c r="O21" s="139" t="s">
        <v>255</v>
      </c>
      <c r="P21" s="139" t="s">
        <v>256</v>
      </c>
      <c r="Q21" s="139" t="s">
        <v>257</v>
      </c>
      <c r="R21" s="139" t="s">
        <v>258</v>
      </c>
      <c r="S21" s="178"/>
    </row>
    <row r="22" spans="1:22" s="11" customFormat="1">
      <c r="B22" s="9" t="s">
        <v>340</v>
      </c>
      <c r="C22" s="9" t="s">
        <v>341</v>
      </c>
      <c r="D22" s="9" t="s">
        <v>350</v>
      </c>
      <c r="E22" s="9" t="s">
        <v>22</v>
      </c>
      <c r="F22" s="9" t="s">
        <v>17</v>
      </c>
      <c r="G22" s="156">
        <v>0.05</v>
      </c>
      <c r="H22" s="156">
        <v>0</v>
      </c>
      <c r="I22" s="156">
        <v>0.05</v>
      </c>
      <c r="J22" s="156">
        <v>0</v>
      </c>
      <c r="K22" s="156">
        <v>0.05</v>
      </c>
      <c r="L22" s="156">
        <v>0.4</v>
      </c>
      <c r="M22" s="156">
        <v>0.2</v>
      </c>
      <c r="N22" s="156">
        <v>0</v>
      </c>
      <c r="O22" s="156">
        <v>0.05</v>
      </c>
      <c r="P22" s="156">
        <v>0</v>
      </c>
      <c r="Q22" s="156">
        <v>0.2</v>
      </c>
      <c r="R22" s="156">
        <f>1-SUM(G22:Q22)</f>
        <v>0</v>
      </c>
      <c r="S22" s="9"/>
      <c r="T22" s="11" t="s">
        <v>352</v>
      </c>
    </row>
    <row r="23" spans="1:22" s="11" customFormat="1">
      <c r="B23" s="9" t="s">
        <v>342</v>
      </c>
      <c r="C23" s="9" t="s">
        <v>343</v>
      </c>
      <c r="D23" s="9" t="s">
        <v>351</v>
      </c>
      <c r="E23" s="9" t="s">
        <v>22</v>
      </c>
      <c r="F23" s="9" t="s">
        <v>14</v>
      </c>
      <c r="G23" s="156">
        <v>0.05</v>
      </c>
      <c r="H23" s="156">
        <v>0</v>
      </c>
      <c r="I23" s="156">
        <v>0.05</v>
      </c>
      <c r="J23" s="156">
        <v>0</v>
      </c>
      <c r="K23" s="156">
        <v>0.05</v>
      </c>
      <c r="L23" s="156">
        <v>0.1</v>
      </c>
      <c r="M23" s="156">
        <v>0.2</v>
      </c>
      <c r="N23" s="156">
        <v>0</v>
      </c>
      <c r="O23" s="156">
        <v>0.05</v>
      </c>
      <c r="P23" s="156">
        <v>0</v>
      </c>
      <c r="Q23" s="156">
        <v>0.5</v>
      </c>
      <c r="R23" s="156">
        <f>1-SUM(G23:Q23)</f>
        <v>0</v>
      </c>
      <c r="S23" s="9"/>
      <c r="T23" s="11" t="s">
        <v>352</v>
      </c>
    </row>
    <row r="24" spans="1:22" s="11" customFormat="1">
      <c r="B24" s="9"/>
      <c r="C24" s="9"/>
      <c r="D24" s="9"/>
      <c r="E24" s="9"/>
      <c r="F24" s="9"/>
      <c r="G24" s="156">
        <v>0</v>
      </c>
      <c r="H24" s="156">
        <v>0</v>
      </c>
      <c r="I24" s="156">
        <v>0</v>
      </c>
      <c r="J24" s="156">
        <v>0</v>
      </c>
      <c r="K24" s="156">
        <v>0</v>
      </c>
      <c r="L24" s="156">
        <v>0</v>
      </c>
      <c r="M24" s="156">
        <v>0</v>
      </c>
      <c r="N24" s="156">
        <v>0</v>
      </c>
      <c r="O24" s="156">
        <v>0</v>
      </c>
      <c r="P24" s="156">
        <v>0</v>
      </c>
      <c r="Q24" s="156">
        <v>0</v>
      </c>
      <c r="R24" s="156">
        <f>1-SUM(G24:Q24)</f>
        <v>1</v>
      </c>
      <c r="S24" s="9"/>
    </row>
    <row r="25" spans="1:22" s="11" customFormat="1">
      <c r="B25" s="9"/>
      <c r="C25" s="9"/>
      <c r="D25" s="9"/>
      <c r="E25" s="9"/>
      <c r="F25" s="9"/>
      <c r="G25" s="156">
        <v>0</v>
      </c>
      <c r="H25" s="156">
        <v>0</v>
      </c>
      <c r="I25" s="156">
        <v>0</v>
      </c>
      <c r="J25" s="156">
        <v>0</v>
      </c>
      <c r="K25" s="156">
        <v>0</v>
      </c>
      <c r="L25" s="156">
        <v>0</v>
      </c>
      <c r="M25" s="156">
        <v>0</v>
      </c>
      <c r="N25" s="156">
        <v>0</v>
      </c>
      <c r="O25" s="156">
        <v>0</v>
      </c>
      <c r="P25" s="156">
        <v>0</v>
      </c>
      <c r="Q25" s="156">
        <v>0</v>
      </c>
      <c r="R25" s="156">
        <f>1-SUM(G25:Q25)</f>
        <v>1</v>
      </c>
      <c r="S25" s="9"/>
    </row>
    <row r="26" spans="1:22" s="11" customFormat="1">
      <c r="B26" s="9"/>
      <c r="C26" s="9"/>
      <c r="D26" s="9"/>
      <c r="E26" s="9"/>
      <c r="F26" s="9"/>
      <c r="G26" s="156">
        <v>0</v>
      </c>
      <c r="H26" s="156">
        <v>0</v>
      </c>
      <c r="I26" s="156">
        <v>0</v>
      </c>
      <c r="J26" s="156">
        <v>0</v>
      </c>
      <c r="K26" s="156">
        <v>0</v>
      </c>
      <c r="L26" s="156">
        <v>0</v>
      </c>
      <c r="M26" s="156">
        <v>0</v>
      </c>
      <c r="N26" s="156">
        <v>0</v>
      </c>
      <c r="O26" s="156">
        <v>0</v>
      </c>
      <c r="P26" s="156">
        <v>0</v>
      </c>
      <c r="Q26" s="156">
        <v>0</v>
      </c>
      <c r="R26" s="156">
        <f t="shared" ref="R26:R34" si="0">1-SUM(G26:Q26)</f>
        <v>1</v>
      </c>
      <c r="S26" s="9"/>
    </row>
    <row r="27" spans="1:22" s="11" customFormat="1">
      <c r="B27" s="9"/>
      <c r="C27" s="9"/>
      <c r="D27" s="9"/>
      <c r="E27" s="9"/>
      <c r="F27" s="9"/>
      <c r="G27" s="156">
        <v>0</v>
      </c>
      <c r="H27" s="156">
        <v>0</v>
      </c>
      <c r="I27" s="156">
        <v>0</v>
      </c>
      <c r="J27" s="156">
        <v>0</v>
      </c>
      <c r="K27" s="156">
        <v>0</v>
      </c>
      <c r="L27" s="156">
        <v>0</v>
      </c>
      <c r="M27" s="156">
        <v>0</v>
      </c>
      <c r="N27" s="156">
        <v>0</v>
      </c>
      <c r="O27" s="156">
        <v>0</v>
      </c>
      <c r="P27" s="156">
        <v>0</v>
      </c>
      <c r="Q27" s="156">
        <v>0</v>
      </c>
      <c r="R27" s="156">
        <f t="shared" si="0"/>
        <v>1</v>
      </c>
      <c r="S27" s="9"/>
    </row>
    <row r="28" spans="1:22" s="11" customFormat="1">
      <c r="B28" s="9"/>
      <c r="C28" s="9"/>
      <c r="D28" s="9"/>
      <c r="E28" s="9"/>
      <c r="F28" s="9"/>
      <c r="G28" s="156">
        <v>0</v>
      </c>
      <c r="H28" s="156">
        <v>0</v>
      </c>
      <c r="I28" s="156">
        <v>0</v>
      </c>
      <c r="J28" s="156">
        <v>0</v>
      </c>
      <c r="K28" s="156">
        <v>0</v>
      </c>
      <c r="L28" s="156">
        <v>0</v>
      </c>
      <c r="M28" s="156">
        <v>0</v>
      </c>
      <c r="N28" s="156">
        <v>0</v>
      </c>
      <c r="O28" s="156">
        <v>0</v>
      </c>
      <c r="P28" s="156">
        <v>0</v>
      </c>
      <c r="Q28" s="156">
        <v>0</v>
      </c>
      <c r="R28" s="156">
        <f t="shared" si="0"/>
        <v>1</v>
      </c>
      <c r="S28" s="9"/>
    </row>
    <row r="29" spans="1:22" s="11" customFormat="1">
      <c r="B29" s="9"/>
      <c r="C29" s="9"/>
      <c r="D29" s="9"/>
      <c r="E29" s="9"/>
      <c r="F29" s="9"/>
      <c r="G29" s="156">
        <v>0</v>
      </c>
      <c r="H29" s="156">
        <v>0</v>
      </c>
      <c r="I29" s="156">
        <v>0</v>
      </c>
      <c r="J29" s="156">
        <v>0</v>
      </c>
      <c r="K29" s="156">
        <v>0</v>
      </c>
      <c r="L29" s="156">
        <v>0</v>
      </c>
      <c r="M29" s="156">
        <v>0</v>
      </c>
      <c r="N29" s="156">
        <v>0</v>
      </c>
      <c r="O29" s="156">
        <v>0</v>
      </c>
      <c r="P29" s="156">
        <v>0</v>
      </c>
      <c r="Q29" s="156">
        <v>0</v>
      </c>
      <c r="R29" s="156">
        <f t="shared" si="0"/>
        <v>1</v>
      </c>
      <c r="S29" s="9"/>
    </row>
    <row r="30" spans="1:22" s="11" customFormat="1">
      <c r="B30" s="9"/>
      <c r="C30" s="9"/>
      <c r="D30" s="9"/>
      <c r="E30" s="9"/>
      <c r="F30" s="9"/>
      <c r="G30" s="156">
        <v>0</v>
      </c>
      <c r="H30" s="156">
        <v>0</v>
      </c>
      <c r="I30" s="156">
        <v>0</v>
      </c>
      <c r="J30" s="156">
        <v>0</v>
      </c>
      <c r="K30" s="156">
        <v>0</v>
      </c>
      <c r="L30" s="156">
        <v>0</v>
      </c>
      <c r="M30" s="156">
        <v>0</v>
      </c>
      <c r="N30" s="156">
        <v>0</v>
      </c>
      <c r="O30" s="156">
        <v>0</v>
      </c>
      <c r="P30" s="156">
        <v>0</v>
      </c>
      <c r="Q30" s="156">
        <v>0</v>
      </c>
      <c r="R30" s="156">
        <f t="shared" si="0"/>
        <v>1</v>
      </c>
      <c r="S30" s="9"/>
    </row>
    <row r="31" spans="1:22" s="11" customFormat="1">
      <c r="B31" s="9"/>
      <c r="C31" s="9"/>
      <c r="D31" s="9"/>
      <c r="E31" s="9"/>
      <c r="F31" s="9"/>
      <c r="G31" s="156">
        <v>0</v>
      </c>
      <c r="H31" s="156">
        <v>0</v>
      </c>
      <c r="I31" s="156">
        <v>0</v>
      </c>
      <c r="J31" s="156">
        <v>0</v>
      </c>
      <c r="K31" s="156">
        <v>0</v>
      </c>
      <c r="L31" s="156">
        <v>0</v>
      </c>
      <c r="M31" s="156">
        <v>0</v>
      </c>
      <c r="N31" s="156">
        <v>0</v>
      </c>
      <c r="O31" s="156">
        <v>0</v>
      </c>
      <c r="P31" s="156">
        <v>0</v>
      </c>
      <c r="Q31" s="156">
        <v>0</v>
      </c>
      <c r="R31" s="156">
        <f t="shared" si="0"/>
        <v>1</v>
      </c>
      <c r="S31" s="9"/>
    </row>
    <row r="32" spans="1:22" s="11" customFormat="1">
      <c r="B32" s="9"/>
      <c r="C32" s="9"/>
      <c r="D32" s="9"/>
      <c r="E32" s="9"/>
      <c r="F32" s="9"/>
      <c r="G32" s="156">
        <v>0</v>
      </c>
      <c r="H32" s="156">
        <v>0</v>
      </c>
      <c r="I32" s="156">
        <v>0</v>
      </c>
      <c r="J32" s="156">
        <v>0</v>
      </c>
      <c r="K32" s="156">
        <v>0</v>
      </c>
      <c r="L32" s="156">
        <v>0</v>
      </c>
      <c r="M32" s="156">
        <v>0</v>
      </c>
      <c r="N32" s="156">
        <v>0</v>
      </c>
      <c r="O32" s="156">
        <v>0</v>
      </c>
      <c r="P32" s="156">
        <v>0</v>
      </c>
      <c r="Q32" s="156">
        <v>0</v>
      </c>
      <c r="R32" s="156">
        <f t="shared" si="0"/>
        <v>1</v>
      </c>
      <c r="S32" s="9"/>
    </row>
    <row r="33" spans="1:19" s="11" customFormat="1">
      <c r="B33" s="9"/>
      <c r="C33" s="9"/>
      <c r="D33" s="9"/>
      <c r="E33" s="9"/>
      <c r="F33" s="9"/>
      <c r="G33" s="156">
        <v>0</v>
      </c>
      <c r="H33" s="156">
        <v>0</v>
      </c>
      <c r="I33" s="156">
        <v>0</v>
      </c>
      <c r="J33" s="156">
        <v>0</v>
      </c>
      <c r="K33" s="156">
        <v>0</v>
      </c>
      <c r="L33" s="156">
        <v>0</v>
      </c>
      <c r="M33" s="156">
        <v>0</v>
      </c>
      <c r="N33" s="156">
        <v>0</v>
      </c>
      <c r="O33" s="156">
        <v>0</v>
      </c>
      <c r="P33" s="156">
        <v>0</v>
      </c>
      <c r="Q33" s="156">
        <v>0</v>
      </c>
      <c r="R33" s="156">
        <f t="shared" si="0"/>
        <v>1</v>
      </c>
      <c r="S33" s="9"/>
    </row>
    <row r="34" spans="1:19" s="11" customFormat="1">
      <c r="B34" s="9"/>
      <c r="C34" s="9"/>
      <c r="D34" s="9"/>
      <c r="E34" s="9"/>
      <c r="F34" s="9"/>
      <c r="G34" s="156">
        <v>0</v>
      </c>
      <c r="H34" s="156">
        <v>0</v>
      </c>
      <c r="I34" s="156">
        <v>0</v>
      </c>
      <c r="J34" s="156">
        <v>0</v>
      </c>
      <c r="K34" s="156">
        <v>0</v>
      </c>
      <c r="L34" s="156">
        <v>0</v>
      </c>
      <c r="M34" s="156">
        <v>0</v>
      </c>
      <c r="N34" s="156">
        <v>0</v>
      </c>
      <c r="O34" s="156">
        <v>0</v>
      </c>
      <c r="P34" s="156">
        <v>0</v>
      </c>
      <c r="Q34" s="156">
        <v>0</v>
      </c>
      <c r="R34" s="156">
        <f t="shared" si="0"/>
        <v>1</v>
      </c>
      <c r="S34" s="9"/>
    </row>
    <row r="35" spans="1:19" s="11" customFormat="1">
      <c r="B35" s="9"/>
      <c r="C35" s="9"/>
      <c r="D35" s="9"/>
      <c r="E35" s="9"/>
      <c r="F35" s="9"/>
      <c r="G35" s="156">
        <v>0</v>
      </c>
      <c r="H35" s="156">
        <v>0</v>
      </c>
      <c r="I35" s="156">
        <v>0</v>
      </c>
      <c r="J35" s="156">
        <v>0</v>
      </c>
      <c r="K35" s="156">
        <v>0</v>
      </c>
      <c r="L35" s="156">
        <v>0</v>
      </c>
      <c r="M35" s="156">
        <v>0</v>
      </c>
      <c r="N35" s="156">
        <v>0</v>
      </c>
      <c r="O35" s="156">
        <v>0</v>
      </c>
      <c r="P35" s="156">
        <v>0</v>
      </c>
      <c r="Q35" s="156">
        <v>0</v>
      </c>
      <c r="R35" s="156">
        <f t="shared" ref="R35:R41" si="1">1-SUM(G35:Q35)</f>
        <v>1</v>
      </c>
      <c r="S35" s="9"/>
    </row>
    <row r="36" spans="1:19" s="11" customFormat="1">
      <c r="B36" s="9"/>
      <c r="C36" s="9"/>
      <c r="D36" s="9"/>
      <c r="E36" s="9"/>
      <c r="F36" s="9"/>
      <c r="G36" s="156">
        <v>0</v>
      </c>
      <c r="H36" s="156">
        <v>0</v>
      </c>
      <c r="I36" s="156">
        <v>0</v>
      </c>
      <c r="J36" s="156">
        <v>0</v>
      </c>
      <c r="K36" s="156">
        <v>0</v>
      </c>
      <c r="L36" s="156">
        <v>0</v>
      </c>
      <c r="M36" s="156">
        <v>0</v>
      </c>
      <c r="N36" s="156">
        <v>0</v>
      </c>
      <c r="O36" s="156">
        <v>0</v>
      </c>
      <c r="P36" s="156">
        <v>0</v>
      </c>
      <c r="Q36" s="156">
        <v>0</v>
      </c>
      <c r="R36" s="156">
        <f t="shared" si="1"/>
        <v>1</v>
      </c>
      <c r="S36" s="9"/>
    </row>
    <row r="37" spans="1:19" s="11" customFormat="1">
      <c r="B37" s="9"/>
      <c r="C37" s="9"/>
      <c r="D37" s="9"/>
      <c r="E37" s="9"/>
      <c r="F37" s="9"/>
      <c r="G37" s="156">
        <v>0</v>
      </c>
      <c r="H37" s="156">
        <v>0</v>
      </c>
      <c r="I37" s="156">
        <v>0</v>
      </c>
      <c r="J37" s="156">
        <v>0</v>
      </c>
      <c r="K37" s="156">
        <v>0</v>
      </c>
      <c r="L37" s="156">
        <v>0</v>
      </c>
      <c r="M37" s="156">
        <v>0</v>
      </c>
      <c r="N37" s="156">
        <v>0</v>
      </c>
      <c r="O37" s="156">
        <v>0</v>
      </c>
      <c r="P37" s="156">
        <v>0</v>
      </c>
      <c r="Q37" s="156">
        <v>0</v>
      </c>
      <c r="R37" s="156">
        <f t="shared" si="1"/>
        <v>1</v>
      </c>
      <c r="S37" s="9"/>
    </row>
    <row r="38" spans="1:19" s="11" customFormat="1">
      <c r="B38" s="9"/>
      <c r="C38" s="9"/>
      <c r="D38" s="9"/>
      <c r="E38" s="9"/>
      <c r="F38" s="9"/>
      <c r="G38" s="156">
        <v>0</v>
      </c>
      <c r="H38" s="156">
        <v>0</v>
      </c>
      <c r="I38" s="156">
        <v>0</v>
      </c>
      <c r="J38" s="156">
        <v>0</v>
      </c>
      <c r="K38" s="156">
        <v>0</v>
      </c>
      <c r="L38" s="156">
        <v>0</v>
      </c>
      <c r="M38" s="156">
        <v>0</v>
      </c>
      <c r="N38" s="156">
        <v>0</v>
      </c>
      <c r="O38" s="156">
        <v>0</v>
      </c>
      <c r="P38" s="156">
        <v>0</v>
      </c>
      <c r="Q38" s="156">
        <v>0</v>
      </c>
      <c r="R38" s="156">
        <f t="shared" si="1"/>
        <v>1</v>
      </c>
      <c r="S38" s="9"/>
    </row>
    <row r="39" spans="1:19" s="11" customFormat="1">
      <c r="B39" s="9"/>
      <c r="C39" s="9"/>
      <c r="D39" s="9"/>
      <c r="E39" s="9"/>
      <c r="F39" s="9"/>
      <c r="G39" s="156">
        <v>0</v>
      </c>
      <c r="H39" s="156">
        <v>0</v>
      </c>
      <c r="I39" s="156">
        <v>0</v>
      </c>
      <c r="J39" s="156">
        <v>0</v>
      </c>
      <c r="K39" s="156">
        <v>0</v>
      </c>
      <c r="L39" s="156">
        <v>0</v>
      </c>
      <c r="M39" s="156">
        <v>0</v>
      </c>
      <c r="N39" s="156">
        <v>0</v>
      </c>
      <c r="O39" s="156">
        <v>0</v>
      </c>
      <c r="P39" s="156">
        <v>0</v>
      </c>
      <c r="Q39" s="156">
        <v>0</v>
      </c>
      <c r="R39" s="156">
        <f t="shared" si="1"/>
        <v>1</v>
      </c>
      <c r="S39" s="9"/>
    </row>
    <row r="40" spans="1:19" s="11" customFormat="1">
      <c r="B40" s="9"/>
      <c r="C40" s="9"/>
      <c r="D40" s="9"/>
      <c r="E40" s="9"/>
      <c r="F40" s="9"/>
      <c r="G40" s="156">
        <v>0</v>
      </c>
      <c r="H40" s="156">
        <v>0</v>
      </c>
      <c r="I40" s="156">
        <v>0</v>
      </c>
      <c r="J40" s="156">
        <v>0</v>
      </c>
      <c r="K40" s="156">
        <v>0</v>
      </c>
      <c r="L40" s="156">
        <v>0</v>
      </c>
      <c r="M40" s="156">
        <v>0</v>
      </c>
      <c r="N40" s="156">
        <v>0</v>
      </c>
      <c r="O40" s="156">
        <v>0</v>
      </c>
      <c r="P40" s="156">
        <v>0</v>
      </c>
      <c r="Q40" s="156">
        <v>0</v>
      </c>
      <c r="R40" s="156">
        <f t="shared" si="1"/>
        <v>1</v>
      </c>
      <c r="S40" s="9"/>
    </row>
    <row r="41" spans="1:19" s="11" customFormat="1">
      <c r="B41" s="9"/>
      <c r="C41" s="9"/>
      <c r="D41" s="9"/>
      <c r="E41" s="9"/>
      <c r="F41" s="9"/>
      <c r="G41" s="156">
        <v>0</v>
      </c>
      <c r="H41" s="156">
        <v>0</v>
      </c>
      <c r="I41" s="156">
        <v>0</v>
      </c>
      <c r="J41" s="156">
        <v>0</v>
      </c>
      <c r="K41" s="156">
        <v>0</v>
      </c>
      <c r="L41" s="156">
        <v>0</v>
      </c>
      <c r="M41" s="156">
        <v>0</v>
      </c>
      <c r="N41" s="156">
        <v>0</v>
      </c>
      <c r="O41" s="156">
        <v>0</v>
      </c>
      <c r="P41" s="156">
        <v>0</v>
      </c>
      <c r="Q41" s="156">
        <v>0</v>
      </c>
      <c r="R41" s="156">
        <f t="shared" si="1"/>
        <v>1</v>
      </c>
      <c r="S41" s="9"/>
    </row>
    <row r="43" spans="1:19">
      <c r="A43" s="110" t="s">
        <v>303</v>
      </c>
      <c r="B43" s="5"/>
      <c r="C43" s="5"/>
      <c r="D43" s="5"/>
      <c r="E43" s="5"/>
      <c r="F43" s="5"/>
      <c r="G43" s="5"/>
      <c r="H43" s="5"/>
      <c r="I43" s="5"/>
      <c r="J43" s="5"/>
      <c r="K43" s="5"/>
      <c r="L43" s="5"/>
      <c r="M43" s="5"/>
      <c r="N43" s="5"/>
    </row>
  </sheetData>
  <mergeCells count="9">
    <mergeCell ref="G20:R20"/>
    <mergeCell ref="S20:S21"/>
    <mergeCell ref="A1:F1"/>
    <mergeCell ref="D20:D21"/>
    <mergeCell ref="E20:E21"/>
    <mergeCell ref="F20:F21"/>
    <mergeCell ref="C20:C21"/>
    <mergeCell ref="B20:B21"/>
    <mergeCell ref="A20:A21"/>
  </mergeCells>
  <dataValidations count="4">
    <dataValidation type="list" allowBlank="1" showInputMessage="1" showErrorMessage="1" sqref="B4:C4">
      <formula1>$W$2:$W$8</formula1>
    </dataValidation>
    <dataValidation type="list" allowBlank="1" showInputMessage="1" sqref="F22:F41">
      <formula1>$X$2:$X$11</formula1>
    </dataValidation>
    <dataValidation type="list" allowBlank="1" showInputMessage="1" sqref="E22:E41">
      <formula1>$Y$2:$Y$4</formula1>
    </dataValidation>
    <dataValidation type="list" allowBlank="1" showInputMessage="1" showErrorMessage="1" sqref="S22:S41">
      <formula1>$Y$2:$Y$7</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AD203"/>
  <sheetViews>
    <sheetView topLeftCell="A35" zoomScale="90" zoomScaleNormal="90" workbookViewId="0">
      <selection activeCell="B52" sqref="B52"/>
    </sheetView>
  </sheetViews>
  <sheetFormatPr defaultColWidth="8.85546875" defaultRowHeight="15.75"/>
  <cols>
    <col min="1" max="1" width="60.5703125" style="1" bestFit="1" customWidth="1"/>
    <col min="2" max="2" width="38" style="1" customWidth="1"/>
    <col min="3" max="3" width="73.5703125" style="1" customWidth="1"/>
    <col min="4" max="4" width="38" style="1" customWidth="1"/>
    <col min="5" max="5" width="30.28515625" style="1" customWidth="1"/>
    <col min="6" max="6" width="18.7109375" style="1" customWidth="1"/>
    <col min="7" max="7" width="28.140625" style="1" bestFit="1" customWidth="1"/>
    <col min="8" max="8" width="21.5703125" style="1" customWidth="1"/>
    <col min="9" max="9" width="18" style="1" bestFit="1" customWidth="1"/>
    <col min="10" max="10" width="33" style="1" customWidth="1"/>
    <col min="11" max="11" width="38.5703125" style="1" customWidth="1"/>
    <col min="12" max="12" width="43.85546875" style="1" customWidth="1"/>
    <col min="13" max="13" width="28.42578125" style="1" customWidth="1"/>
    <col min="14" max="14" width="8.85546875" style="1" customWidth="1"/>
    <col min="15" max="15" width="14.140625" style="1" customWidth="1"/>
    <col min="16" max="17" width="8.85546875" style="1"/>
    <col min="18" max="18" width="13.140625" style="1" customWidth="1"/>
    <col min="19" max="19" width="35.85546875" style="1" customWidth="1"/>
    <col min="20" max="20" width="18.5703125" style="1" customWidth="1"/>
    <col min="21" max="21" width="27.28515625" style="1" customWidth="1"/>
    <col min="22" max="22" width="24.7109375" style="1" customWidth="1"/>
    <col min="23" max="25" width="18.5703125" style="1" customWidth="1"/>
    <col min="26" max="27" width="35.5703125" style="1" customWidth="1"/>
    <col min="28" max="16384" width="8.85546875" style="1"/>
  </cols>
  <sheetData>
    <row r="1" spans="1:30" ht="51" customHeight="1">
      <c r="A1" s="179" t="s">
        <v>94</v>
      </c>
      <c r="B1" s="180"/>
      <c r="C1" s="180"/>
      <c r="D1" s="180"/>
      <c r="E1" s="180"/>
      <c r="F1" s="180"/>
      <c r="S1" s="124" t="s">
        <v>29</v>
      </c>
      <c r="T1" s="124" t="s">
        <v>30</v>
      </c>
      <c r="U1" s="124" t="s">
        <v>42</v>
      </c>
      <c r="V1" s="124" t="s">
        <v>67</v>
      </c>
      <c r="W1" s="124" t="s">
        <v>70</v>
      </c>
      <c r="X1" s="124" t="s">
        <v>74</v>
      </c>
      <c r="Y1" s="124" t="s">
        <v>16</v>
      </c>
      <c r="Z1" s="124" t="s">
        <v>69</v>
      </c>
      <c r="AA1" s="103" t="s">
        <v>228</v>
      </c>
      <c r="AB1" s="12"/>
      <c r="AC1" s="12"/>
      <c r="AD1" s="12"/>
    </row>
    <row r="2" spans="1:30">
      <c r="S2" s="47" t="s">
        <v>291</v>
      </c>
      <c r="T2" s="47" t="s">
        <v>26</v>
      </c>
      <c r="U2" s="47" t="s">
        <v>31</v>
      </c>
      <c r="V2" s="47" t="s">
        <v>68</v>
      </c>
      <c r="W2" s="47" t="s">
        <v>71</v>
      </c>
      <c r="X2" s="47" t="s">
        <v>75</v>
      </c>
      <c r="Y2" s="47" t="s">
        <v>229</v>
      </c>
      <c r="Z2" s="47"/>
      <c r="AA2" s="38" t="s">
        <v>175</v>
      </c>
      <c r="AB2" s="12"/>
      <c r="AC2" s="12"/>
      <c r="AD2" s="12"/>
    </row>
    <row r="3" spans="1:30" ht="31.5">
      <c r="A3" s="110" t="s">
        <v>264</v>
      </c>
      <c r="B3" s="96" t="s">
        <v>212</v>
      </c>
      <c r="C3" s="45"/>
      <c r="D3" s="104" t="s">
        <v>204</v>
      </c>
      <c r="S3" s="47" t="s">
        <v>292</v>
      </c>
      <c r="T3" s="47" t="s">
        <v>27</v>
      </c>
      <c r="U3" s="47" t="s">
        <v>236</v>
      </c>
      <c r="V3" s="47" t="s">
        <v>232</v>
      </c>
      <c r="W3" s="47" t="s">
        <v>27</v>
      </c>
      <c r="X3" s="47" t="s">
        <v>76</v>
      </c>
      <c r="Y3" s="47" t="s">
        <v>230</v>
      </c>
      <c r="Z3" s="47" t="s">
        <v>225</v>
      </c>
      <c r="AA3" s="38" t="s">
        <v>176</v>
      </c>
      <c r="AB3" s="12"/>
      <c r="AC3" s="12"/>
      <c r="AD3" s="12"/>
    </row>
    <row r="4" spans="1:30">
      <c r="A4" s="1" t="s">
        <v>265</v>
      </c>
      <c r="B4" s="2" t="s">
        <v>292</v>
      </c>
      <c r="C4" s="45"/>
      <c r="D4" s="2"/>
      <c r="S4" s="47"/>
      <c r="T4" s="47"/>
      <c r="U4" s="47" t="s">
        <v>32</v>
      </c>
      <c r="V4" s="47" t="s">
        <v>233</v>
      </c>
      <c r="W4" s="47"/>
      <c r="X4" s="47" t="s">
        <v>16</v>
      </c>
      <c r="Y4" s="47" t="s">
        <v>231</v>
      </c>
      <c r="Z4" s="47" t="s">
        <v>226</v>
      </c>
      <c r="AA4" s="38" t="s">
        <v>102</v>
      </c>
      <c r="AB4" s="12"/>
      <c r="AC4" s="12"/>
      <c r="AD4" s="12"/>
    </row>
    <row r="5" spans="1:30">
      <c r="A5" s="1" t="s">
        <v>290</v>
      </c>
      <c r="B5" s="2" t="s">
        <v>292</v>
      </c>
      <c r="C5" s="45"/>
      <c r="D5" s="2"/>
      <c r="S5" s="47"/>
      <c r="T5" s="47"/>
      <c r="U5" s="47" t="s">
        <v>33</v>
      </c>
      <c r="V5" s="47" t="s">
        <v>234</v>
      </c>
      <c r="W5" s="47"/>
      <c r="X5" s="47" t="s">
        <v>77</v>
      </c>
      <c r="Y5" s="47" t="s">
        <v>259</v>
      </c>
      <c r="Z5" s="47" t="s">
        <v>227</v>
      </c>
      <c r="AA5" s="12"/>
      <c r="AB5" s="12"/>
      <c r="AC5" s="12"/>
      <c r="AD5" s="12"/>
    </row>
    <row r="6" spans="1:30">
      <c r="A6" s="1" t="s">
        <v>266</v>
      </c>
      <c r="B6" s="2" t="s">
        <v>292</v>
      </c>
      <c r="C6" s="45"/>
      <c r="D6" s="2"/>
      <c r="S6" s="47"/>
      <c r="T6" s="47"/>
      <c r="U6" s="47" t="s">
        <v>34</v>
      </c>
      <c r="V6" s="47" t="s">
        <v>235</v>
      </c>
      <c r="W6" s="47"/>
      <c r="X6" s="47" t="s">
        <v>73</v>
      </c>
      <c r="Y6" s="47"/>
      <c r="Z6" s="47"/>
      <c r="AA6" s="12"/>
      <c r="AB6" s="12"/>
      <c r="AC6" s="12"/>
      <c r="AD6" s="12"/>
    </row>
    <row r="7" spans="1:30" ht="31.5">
      <c r="A7" s="4" t="s">
        <v>267</v>
      </c>
      <c r="B7" s="2" t="s">
        <v>292</v>
      </c>
      <c r="C7" s="45"/>
      <c r="D7" s="2"/>
      <c r="S7" s="47"/>
      <c r="T7" s="47"/>
      <c r="U7" s="47" t="s">
        <v>35</v>
      </c>
      <c r="V7" s="47"/>
      <c r="W7" s="47"/>
      <c r="X7" s="47"/>
      <c r="Y7" s="47"/>
      <c r="Z7" s="47"/>
      <c r="AA7" s="12"/>
      <c r="AB7" s="12"/>
      <c r="AC7" s="12"/>
      <c r="AD7" s="12"/>
    </row>
    <row r="8" spans="1:30">
      <c r="A8" s="1" t="s">
        <v>268</v>
      </c>
      <c r="B8" s="2" t="s">
        <v>292</v>
      </c>
      <c r="C8" s="45"/>
      <c r="D8" s="2"/>
      <c r="S8" s="47"/>
      <c r="T8" s="47"/>
      <c r="U8" s="47" t="s">
        <v>36</v>
      </c>
      <c r="V8" s="47"/>
      <c r="W8" s="47"/>
      <c r="X8" s="47"/>
      <c r="Y8" s="47"/>
      <c r="Z8" s="47"/>
      <c r="AA8" s="12"/>
      <c r="AB8" s="12"/>
      <c r="AC8" s="12"/>
      <c r="AD8" s="12"/>
    </row>
    <row r="9" spans="1:30">
      <c r="A9" s="1" t="s">
        <v>269</v>
      </c>
      <c r="B9" s="2" t="s">
        <v>292</v>
      </c>
      <c r="C9" s="45"/>
      <c r="D9" s="2"/>
      <c r="S9" s="47"/>
      <c r="T9" s="47"/>
      <c r="U9" s="47" t="s">
        <v>37</v>
      </c>
      <c r="V9" s="47"/>
      <c r="W9" s="47"/>
      <c r="X9" s="47"/>
      <c r="Y9" s="47"/>
      <c r="Z9" s="47"/>
      <c r="AA9" s="12"/>
      <c r="AB9" s="12"/>
      <c r="AC9" s="12"/>
      <c r="AD9" s="12"/>
    </row>
    <row r="10" spans="1:30">
      <c r="A10" s="1" t="s">
        <v>270</v>
      </c>
      <c r="B10" s="2" t="s">
        <v>292</v>
      </c>
      <c r="C10" s="45"/>
      <c r="D10" s="2"/>
      <c r="S10" s="47"/>
      <c r="T10" s="47"/>
      <c r="U10" s="47" t="s">
        <v>38</v>
      </c>
      <c r="V10" s="47"/>
      <c r="W10" s="47"/>
      <c r="X10" s="47"/>
      <c r="Y10" s="47"/>
      <c r="Z10" s="47"/>
      <c r="AA10" s="12"/>
      <c r="AB10" s="12"/>
      <c r="AC10" s="12"/>
      <c r="AD10" s="12"/>
    </row>
    <row r="11" spans="1:30">
      <c r="A11" s="1" t="s">
        <v>271</v>
      </c>
      <c r="B11" s="2" t="s">
        <v>292</v>
      </c>
      <c r="C11" s="45"/>
      <c r="D11" s="2"/>
      <c r="S11" s="47"/>
      <c r="T11" s="47"/>
      <c r="U11" s="47" t="s">
        <v>39</v>
      </c>
      <c r="V11" s="47"/>
      <c r="W11" s="47"/>
      <c r="X11" s="47"/>
      <c r="Y11" s="47"/>
      <c r="Z11" s="47"/>
      <c r="AA11" s="12"/>
      <c r="AB11" s="12"/>
      <c r="AC11" s="12"/>
      <c r="AD11" s="12"/>
    </row>
    <row r="12" spans="1:30">
      <c r="A12" s="1" t="s">
        <v>272</v>
      </c>
      <c r="B12" s="2" t="s">
        <v>292</v>
      </c>
      <c r="C12" s="45"/>
      <c r="D12" s="2"/>
      <c r="S12" s="47"/>
      <c r="T12" s="47"/>
      <c r="U12" s="47" t="s">
        <v>40</v>
      </c>
      <c r="V12" s="47"/>
      <c r="W12" s="47"/>
      <c r="X12" s="47"/>
      <c r="Y12" s="47"/>
      <c r="Z12" s="47"/>
      <c r="AA12" s="12"/>
      <c r="AB12" s="12"/>
      <c r="AC12" s="12"/>
      <c r="AD12" s="12"/>
    </row>
    <row r="13" spans="1:30">
      <c r="A13" s="1" t="s">
        <v>273</v>
      </c>
      <c r="B13" s="2" t="s">
        <v>292</v>
      </c>
      <c r="C13" s="45"/>
      <c r="D13" s="2"/>
      <c r="S13" s="47"/>
      <c r="T13" s="47"/>
      <c r="U13" s="47" t="s">
        <v>41</v>
      </c>
      <c r="V13" s="47"/>
      <c r="W13" s="47"/>
      <c r="X13" s="47"/>
      <c r="Y13" s="47"/>
      <c r="Z13" s="47"/>
      <c r="AA13" s="12"/>
      <c r="AB13" s="12"/>
      <c r="AC13" s="12"/>
      <c r="AD13" s="12"/>
    </row>
    <row r="14" spans="1:30">
      <c r="A14" s="1" t="s">
        <v>274</v>
      </c>
      <c r="B14" s="2" t="s">
        <v>292</v>
      </c>
      <c r="C14" s="45"/>
      <c r="D14" s="2"/>
      <c r="S14" s="47"/>
      <c r="T14" s="47"/>
      <c r="U14" s="47"/>
      <c r="V14" s="47"/>
      <c r="W14" s="47"/>
      <c r="X14" s="47"/>
      <c r="Y14" s="47"/>
      <c r="Z14" s="47"/>
      <c r="AA14" s="12"/>
      <c r="AB14" s="12"/>
      <c r="AC14" s="12"/>
      <c r="AD14" s="12"/>
    </row>
    <row r="15" spans="1:30">
      <c r="A15" s="1" t="s">
        <v>275</v>
      </c>
      <c r="B15" s="2" t="s">
        <v>292</v>
      </c>
      <c r="C15" s="45"/>
      <c r="D15" s="2"/>
      <c r="S15" s="47"/>
      <c r="T15" s="47"/>
      <c r="U15" s="47"/>
      <c r="V15" s="47"/>
      <c r="W15" s="47"/>
      <c r="X15" s="47"/>
      <c r="Y15" s="47"/>
      <c r="Z15" s="47"/>
      <c r="AA15" s="12"/>
      <c r="AB15" s="12"/>
      <c r="AC15" s="12"/>
      <c r="AD15" s="12"/>
    </row>
    <row r="16" spans="1:30">
      <c r="A16" s="1" t="s">
        <v>276</v>
      </c>
      <c r="B16" s="2" t="s">
        <v>292</v>
      </c>
      <c r="C16" s="45"/>
      <c r="D16" s="2"/>
      <c r="S16" s="47"/>
      <c r="T16" s="47"/>
      <c r="U16" s="47"/>
      <c r="V16" s="47"/>
      <c r="W16" s="47"/>
      <c r="X16" s="47"/>
      <c r="Y16" s="47"/>
      <c r="Z16" s="47"/>
      <c r="AA16" s="12"/>
      <c r="AB16" s="12"/>
      <c r="AC16" s="12"/>
      <c r="AD16" s="12"/>
    </row>
    <row r="17" spans="1:30">
      <c r="S17" s="47"/>
      <c r="T17" s="47"/>
      <c r="U17" s="47"/>
      <c r="V17" s="47"/>
      <c r="W17" s="47"/>
      <c r="X17" s="47"/>
      <c r="Y17" s="47"/>
      <c r="Z17" s="47"/>
      <c r="AA17" s="12"/>
      <c r="AB17" s="12"/>
      <c r="AC17" s="12"/>
      <c r="AD17" s="12"/>
    </row>
    <row r="18" spans="1:30">
      <c r="A18" s="45"/>
      <c r="B18" s="7"/>
      <c r="C18" s="7"/>
      <c r="D18" s="7"/>
      <c r="S18" s="12"/>
      <c r="T18" s="12"/>
      <c r="U18" s="12"/>
      <c r="V18" s="12"/>
      <c r="W18" s="12"/>
      <c r="X18" s="12"/>
      <c r="Y18" s="12"/>
      <c r="Z18" s="12"/>
      <c r="AA18" s="12"/>
      <c r="AB18" s="12"/>
      <c r="AC18" s="12"/>
      <c r="AD18" s="12"/>
    </row>
    <row r="19" spans="1:30">
      <c r="A19" s="45"/>
      <c r="B19" s="96"/>
      <c r="C19" s="104"/>
      <c r="D19" s="7"/>
      <c r="S19" s="12"/>
      <c r="T19" s="12"/>
      <c r="U19" s="12"/>
      <c r="V19" s="12"/>
      <c r="W19" s="12"/>
      <c r="X19" s="12"/>
      <c r="Y19" s="12"/>
      <c r="Z19" s="12"/>
      <c r="AA19" s="12"/>
      <c r="AB19" s="12"/>
      <c r="AC19" s="12"/>
      <c r="AD19" s="12"/>
    </row>
    <row r="20" spans="1:30" ht="47.25">
      <c r="A20" s="144" t="s">
        <v>277</v>
      </c>
      <c r="B20" s="96" t="s">
        <v>212</v>
      </c>
      <c r="C20" s="104" t="s">
        <v>278</v>
      </c>
      <c r="D20" s="104" t="s">
        <v>204</v>
      </c>
      <c r="S20" s="12"/>
      <c r="T20" s="12"/>
      <c r="U20" s="12"/>
      <c r="V20" s="12"/>
      <c r="W20" s="12"/>
      <c r="X20" s="12"/>
      <c r="Y20" s="12"/>
      <c r="Z20" s="12"/>
      <c r="AA20" s="12"/>
      <c r="AB20" s="12"/>
      <c r="AC20" s="12"/>
      <c r="AD20" s="12"/>
    </row>
    <row r="21" spans="1:30">
      <c r="A21" s="1" t="s">
        <v>279</v>
      </c>
      <c r="B21" s="2"/>
      <c r="C21" s="48">
        <v>0</v>
      </c>
      <c r="D21" s="2"/>
      <c r="S21" s="12"/>
      <c r="T21" s="12"/>
      <c r="U21" s="12"/>
      <c r="V21" s="12"/>
      <c r="W21" s="12"/>
      <c r="X21" s="12"/>
      <c r="Y21" s="12"/>
      <c r="Z21" s="12"/>
      <c r="AA21" s="12"/>
      <c r="AB21" s="12"/>
      <c r="AC21" s="12"/>
      <c r="AD21" s="12"/>
    </row>
    <row r="22" spans="1:30">
      <c r="A22" s="1" t="s">
        <v>295</v>
      </c>
      <c r="B22" s="2" t="s">
        <v>292</v>
      </c>
      <c r="C22" s="48">
        <v>0.1</v>
      </c>
      <c r="D22" s="2"/>
      <c r="S22" s="12"/>
      <c r="T22" s="12"/>
      <c r="U22" s="12"/>
      <c r="V22" s="12"/>
      <c r="W22" s="12"/>
      <c r="X22" s="12"/>
      <c r="Y22" s="12"/>
      <c r="Z22" s="12"/>
      <c r="AA22" s="12"/>
      <c r="AB22" s="12"/>
      <c r="AC22" s="12"/>
      <c r="AD22" s="12"/>
    </row>
    <row r="23" spans="1:30">
      <c r="A23" s="1" t="s">
        <v>280</v>
      </c>
      <c r="B23" s="2"/>
      <c r="C23" s="48">
        <v>0</v>
      </c>
      <c r="D23" s="2"/>
      <c r="S23" s="12"/>
      <c r="T23" s="12"/>
      <c r="U23" s="12"/>
      <c r="V23" s="12"/>
      <c r="W23" s="12"/>
      <c r="X23" s="12"/>
      <c r="Y23" s="12"/>
      <c r="Z23" s="12"/>
      <c r="AA23" s="12"/>
      <c r="AB23" s="12"/>
      <c r="AC23" s="12"/>
      <c r="AD23" s="12"/>
    </row>
    <row r="24" spans="1:30">
      <c r="A24" s="1" t="s">
        <v>281</v>
      </c>
      <c r="B24" s="2"/>
      <c r="C24" s="48">
        <v>0</v>
      </c>
      <c r="D24" s="2"/>
      <c r="S24" s="12"/>
      <c r="T24" s="12"/>
      <c r="U24" s="12"/>
      <c r="V24" s="12"/>
      <c r="W24" s="12"/>
      <c r="X24" s="12"/>
      <c r="Y24" s="12"/>
      <c r="Z24" s="12"/>
      <c r="AA24" s="12"/>
      <c r="AB24" s="12"/>
      <c r="AC24" s="12"/>
      <c r="AD24" s="12"/>
    </row>
    <row r="25" spans="1:30">
      <c r="A25" s="1" t="s">
        <v>282</v>
      </c>
      <c r="B25" s="2"/>
      <c r="C25" s="48">
        <v>0</v>
      </c>
      <c r="D25" s="2"/>
      <c r="S25" s="12"/>
      <c r="T25" s="12"/>
      <c r="U25" s="12"/>
      <c r="V25" s="12"/>
      <c r="W25" s="12"/>
      <c r="X25" s="12"/>
      <c r="Y25" s="12"/>
      <c r="Z25" s="12"/>
      <c r="AA25" s="12"/>
      <c r="AB25" s="12"/>
      <c r="AC25" s="12"/>
      <c r="AD25" s="12"/>
    </row>
    <row r="26" spans="1:30">
      <c r="A26" s="1" t="s">
        <v>283</v>
      </c>
      <c r="B26" s="2"/>
      <c r="C26" s="48">
        <v>0</v>
      </c>
      <c r="D26" s="2"/>
      <c r="S26" s="12"/>
      <c r="T26" s="12"/>
      <c r="U26" s="12"/>
      <c r="V26" s="12"/>
      <c r="W26" s="12"/>
      <c r="X26" s="12"/>
      <c r="Y26" s="12"/>
      <c r="Z26" s="12"/>
      <c r="AA26" s="12"/>
      <c r="AB26" s="12"/>
      <c r="AC26" s="12"/>
      <c r="AD26" s="12"/>
    </row>
    <row r="27" spans="1:30">
      <c r="A27" s="1" t="s">
        <v>284</v>
      </c>
      <c r="B27" s="2" t="s">
        <v>292</v>
      </c>
      <c r="C27" s="48">
        <v>0.1</v>
      </c>
      <c r="D27" s="2"/>
      <c r="S27" s="12"/>
      <c r="T27" s="12"/>
      <c r="U27" s="12"/>
      <c r="V27" s="12"/>
      <c r="W27" s="12"/>
      <c r="X27" s="12"/>
      <c r="Y27" s="12"/>
      <c r="Z27" s="12"/>
      <c r="AA27" s="12"/>
      <c r="AB27" s="12"/>
      <c r="AC27" s="12"/>
      <c r="AD27" s="12"/>
    </row>
    <row r="28" spans="1:30">
      <c r="A28" s="1" t="s">
        <v>285</v>
      </c>
      <c r="B28" s="2" t="s">
        <v>292</v>
      </c>
      <c r="C28" s="48">
        <v>0.8</v>
      </c>
      <c r="D28" s="2"/>
      <c r="S28" s="12"/>
      <c r="T28" s="12"/>
      <c r="U28" s="12"/>
      <c r="V28" s="12"/>
      <c r="W28" s="12"/>
      <c r="X28" s="12"/>
      <c r="Y28" s="12"/>
      <c r="Z28" s="12"/>
      <c r="AA28" s="12"/>
      <c r="AB28" s="12"/>
      <c r="AC28" s="12"/>
      <c r="AD28" s="12"/>
    </row>
    <row r="29" spans="1:30">
      <c r="A29" s="1" t="s">
        <v>286</v>
      </c>
      <c r="B29" s="2"/>
      <c r="C29" s="48">
        <v>0</v>
      </c>
      <c r="D29" s="2"/>
      <c r="S29" s="12"/>
      <c r="T29" s="12"/>
      <c r="U29" s="12"/>
      <c r="V29" s="12"/>
      <c r="W29" s="12"/>
      <c r="X29" s="12"/>
      <c r="Y29" s="12"/>
      <c r="Z29" s="12"/>
      <c r="AA29" s="12"/>
      <c r="AB29" s="12"/>
      <c r="AC29" s="12"/>
      <c r="AD29" s="12"/>
    </row>
    <row r="30" spans="1:30">
      <c r="A30" s="1" t="s">
        <v>287</v>
      </c>
      <c r="B30" s="2"/>
      <c r="C30" s="48">
        <v>0</v>
      </c>
      <c r="D30" s="2"/>
      <c r="S30" s="12"/>
      <c r="T30" s="12"/>
      <c r="U30" s="12"/>
      <c r="V30" s="12"/>
      <c r="W30" s="12"/>
      <c r="X30" s="12"/>
      <c r="Y30" s="12"/>
      <c r="Z30" s="12"/>
      <c r="AA30" s="12"/>
      <c r="AB30" s="12"/>
      <c r="AC30" s="12"/>
      <c r="AD30" s="12"/>
    </row>
    <row r="31" spans="1:30">
      <c r="A31" s="1" t="s">
        <v>288</v>
      </c>
      <c r="B31" s="2"/>
      <c r="C31" s="48">
        <v>0</v>
      </c>
      <c r="D31" s="2"/>
      <c r="S31" s="12"/>
      <c r="T31" s="12"/>
      <c r="U31" s="12"/>
      <c r="V31" s="12"/>
      <c r="W31" s="12"/>
      <c r="X31" s="12"/>
      <c r="Y31" s="12"/>
      <c r="Z31" s="12"/>
      <c r="AA31" s="12"/>
      <c r="AB31" s="12"/>
      <c r="AC31" s="12"/>
      <c r="AD31" s="12"/>
    </row>
    <row r="32" spans="1:30">
      <c r="A32" s="1" t="s">
        <v>289</v>
      </c>
      <c r="B32" s="2"/>
      <c r="C32" s="48">
        <v>0</v>
      </c>
      <c r="D32" s="2"/>
      <c r="S32" s="12"/>
      <c r="T32" s="12"/>
      <c r="U32" s="12"/>
      <c r="V32" s="12"/>
      <c r="W32" s="12"/>
      <c r="X32" s="12"/>
      <c r="Y32" s="12"/>
      <c r="Z32" s="12"/>
      <c r="AA32" s="12"/>
      <c r="AB32" s="12"/>
      <c r="AC32" s="12"/>
      <c r="AD32" s="12"/>
    </row>
    <row r="33" spans="1:30">
      <c r="B33" s="87"/>
      <c r="C33" s="141"/>
      <c r="D33" s="131"/>
      <c r="S33" s="12"/>
      <c r="T33" s="12"/>
      <c r="U33" s="12"/>
      <c r="V33" s="12"/>
      <c r="W33" s="12"/>
      <c r="X33" s="12"/>
      <c r="Y33" s="12"/>
      <c r="Z33" s="12"/>
      <c r="AA33" s="12"/>
      <c r="AB33" s="12"/>
      <c r="AC33" s="12"/>
      <c r="AD33" s="12"/>
    </row>
    <row r="34" spans="1:30">
      <c r="B34" s="87"/>
      <c r="C34" s="141"/>
      <c r="D34" s="131"/>
      <c r="S34" s="12"/>
      <c r="T34" s="12"/>
      <c r="U34" s="12"/>
      <c r="V34" s="12"/>
      <c r="W34" s="12"/>
      <c r="X34" s="12"/>
      <c r="Y34" s="12"/>
      <c r="Z34" s="12"/>
      <c r="AA34" s="12"/>
      <c r="AB34" s="12"/>
      <c r="AC34" s="12"/>
      <c r="AD34" s="12"/>
    </row>
    <row r="35" spans="1:30" ht="31.5">
      <c r="A35" s="145" t="s">
        <v>174</v>
      </c>
      <c r="B35" s="96" t="s">
        <v>203</v>
      </c>
      <c r="D35" s="131"/>
      <c r="S35" s="12"/>
      <c r="T35" s="12"/>
      <c r="U35" s="12"/>
      <c r="V35" s="12"/>
      <c r="W35" s="12"/>
      <c r="X35" s="12"/>
      <c r="Y35" s="12"/>
      <c r="Z35" s="12"/>
      <c r="AA35" s="12"/>
      <c r="AB35" s="12"/>
      <c r="AC35" s="12"/>
      <c r="AD35" s="12"/>
    </row>
    <row r="36" spans="1:30">
      <c r="A36" s="34" t="s">
        <v>97</v>
      </c>
      <c r="B36" s="48">
        <v>0</v>
      </c>
      <c r="D36" s="10"/>
    </row>
    <row r="37" spans="1:30">
      <c r="A37" s="34" t="s">
        <v>98</v>
      </c>
      <c r="B37" s="48">
        <v>0</v>
      </c>
      <c r="D37" s="10"/>
    </row>
    <row r="38" spans="1:30">
      <c r="A38" s="34"/>
      <c r="B38" s="142"/>
      <c r="C38" s="7"/>
      <c r="D38" s="131"/>
    </row>
    <row r="39" spans="1:30">
      <c r="B39" s="96" t="s">
        <v>183</v>
      </c>
      <c r="D39" s="11"/>
    </row>
    <row r="40" spans="1:30" ht="31.5">
      <c r="A40" s="144" t="s">
        <v>293</v>
      </c>
      <c r="B40" s="185" t="s">
        <v>353</v>
      </c>
      <c r="C40" s="185"/>
      <c r="D40" s="185"/>
    </row>
    <row r="41" spans="1:30">
      <c r="B41" s="185"/>
      <c r="C41" s="185"/>
      <c r="D41" s="185"/>
    </row>
    <row r="42" spans="1:30">
      <c r="B42" s="185"/>
      <c r="C42" s="185"/>
      <c r="D42" s="185"/>
    </row>
    <row r="43" spans="1:30" s="7" customFormat="1">
      <c r="B43" s="131"/>
      <c r="D43" s="131"/>
    </row>
    <row r="44" spans="1:30">
      <c r="B44" s="96" t="s">
        <v>183</v>
      </c>
      <c r="D44" s="11"/>
    </row>
    <row r="45" spans="1:30" ht="47.25">
      <c r="A45" s="145" t="s">
        <v>263</v>
      </c>
      <c r="B45" s="185"/>
      <c r="C45" s="185"/>
      <c r="D45" s="185"/>
    </row>
    <row r="46" spans="1:30">
      <c r="A46" s="4"/>
      <c r="B46" s="185"/>
      <c r="C46" s="185"/>
      <c r="D46" s="185"/>
      <c r="H46" s="95"/>
      <c r="I46" s="95"/>
      <c r="J46" s="87"/>
      <c r="K46" s="95"/>
    </row>
    <row r="47" spans="1:30">
      <c r="A47" s="4"/>
      <c r="B47" s="185"/>
      <c r="C47" s="185"/>
      <c r="D47" s="185"/>
    </row>
    <row r="48" spans="1:30">
      <c r="A48" s="4"/>
      <c r="B48" s="146"/>
      <c r="C48" s="146"/>
      <c r="D48" s="146"/>
    </row>
    <row r="49" spans="1:11">
      <c r="A49" s="4"/>
      <c r="B49" s="146"/>
      <c r="C49" s="146"/>
      <c r="D49" s="146"/>
    </row>
    <row r="50" spans="1:11">
      <c r="D50" s="87"/>
    </row>
    <row r="51" spans="1:11" ht="110.25">
      <c r="A51" s="144" t="s">
        <v>328</v>
      </c>
      <c r="B51" s="89" t="s">
        <v>260</v>
      </c>
      <c r="C51" s="89" t="s">
        <v>261</v>
      </c>
      <c r="D51" s="89" t="s">
        <v>262</v>
      </c>
      <c r="E51" s="89" t="s">
        <v>224</v>
      </c>
      <c r="F51" s="90" t="s">
        <v>168</v>
      </c>
      <c r="G51" s="91" t="s">
        <v>78</v>
      </c>
      <c r="H51" s="89" t="s">
        <v>308</v>
      </c>
      <c r="I51" s="90" t="s">
        <v>294</v>
      </c>
      <c r="J51" s="90" t="s">
        <v>304</v>
      </c>
      <c r="K51" s="89" t="s">
        <v>18</v>
      </c>
    </row>
    <row r="52" spans="1:11">
      <c r="A52" s="143"/>
      <c r="B52" s="3" t="s">
        <v>354</v>
      </c>
      <c r="C52" s="3" t="s">
        <v>356</v>
      </c>
      <c r="D52" s="6"/>
      <c r="E52" s="3"/>
      <c r="F52" s="3"/>
      <c r="G52" s="3"/>
      <c r="H52" s="3"/>
      <c r="I52" s="3"/>
      <c r="J52" s="3"/>
      <c r="K52" s="3"/>
    </row>
    <row r="53" spans="1:11">
      <c r="B53" s="3" t="s">
        <v>355</v>
      </c>
      <c r="C53" s="3" t="s">
        <v>356</v>
      </c>
      <c r="D53" s="6"/>
      <c r="E53" s="3"/>
      <c r="F53" s="3"/>
      <c r="G53" s="3"/>
      <c r="H53" s="3"/>
      <c r="I53" s="3"/>
      <c r="J53" s="3"/>
      <c r="K53" s="3"/>
    </row>
    <row r="54" spans="1:11">
      <c r="A54" s="95"/>
      <c r="B54" s="3"/>
      <c r="C54" s="8"/>
      <c r="D54" s="6"/>
      <c r="E54" s="3"/>
      <c r="F54" s="3"/>
      <c r="G54" s="3"/>
      <c r="H54" s="3"/>
      <c r="I54" s="3"/>
      <c r="J54" s="3"/>
      <c r="K54" s="3"/>
    </row>
    <row r="55" spans="1:11">
      <c r="B55" s="3"/>
      <c r="C55" s="8"/>
      <c r="D55" s="6"/>
      <c r="E55" s="3"/>
      <c r="F55" s="3"/>
      <c r="G55" s="3"/>
      <c r="H55" s="3"/>
      <c r="I55" s="3"/>
      <c r="J55" s="3"/>
      <c r="K55" s="3"/>
    </row>
    <row r="56" spans="1:11">
      <c r="B56" s="3"/>
      <c r="C56" s="8"/>
      <c r="D56" s="6"/>
      <c r="E56" s="3"/>
      <c r="F56" s="3"/>
      <c r="G56" s="3"/>
      <c r="H56" s="3"/>
      <c r="I56" s="3"/>
      <c r="J56" s="3"/>
      <c r="K56" s="3"/>
    </row>
    <row r="57" spans="1:11">
      <c r="B57" s="3"/>
      <c r="C57" s="8"/>
      <c r="D57" s="6"/>
      <c r="E57" s="3"/>
      <c r="F57" s="3"/>
      <c r="G57" s="3"/>
      <c r="H57" s="3"/>
      <c r="I57" s="3"/>
      <c r="J57" s="3"/>
      <c r="K57" s="3"/>
    </row>
    <row r="58" spans="1:11">
      <c r="B58" s="3"/>
      <c r="C58" s="3"/>
      <c r="D58" s="6"/>
      <c r="E58" s="3"/>
      <c r="F58" s="3"/>
      <c r="G58" s="3"/>
      <c r="H58" s="3"/>
      <c r="I58" s="3"/>
      <c r="J58" s="3"/>
      <c r="K58" s="3"/>
    </row>
    <row r="59" spans="1:11">
      <c r="B59" s="3"/>
      <c r="C59" s="3"/>
      <c r="D59" s="6"/>
      <c r="E59" s="3"/>
      <c r="F59" s="3"/>
      <c r="G59" s="3"/>
      <c r="H59" s="3"/>
      <c r="I59" s="3"/>
      <c r="J59" s="3"/>
      <c r="K59" s="3"/>
    </row>
    <row r="60" spans="1:11">
      <c r="B60" s="3"/>
      <c r="C60" s="3"/>
      <c r="D60" s="6"/>
      <c r="E60" s="3"/>
      <c r="F60" s="3"/>
      <c r="G60" s="3"/>
      <c r="H60" s="3"/>
      <c r="I60" s="3"/>
      <c r="J60" s="3"/>
      <c r="K60" s="3"/>
    </row>
    <row r="61" spans="1:11">
      <c r="B61" s="3"/>
      <c r="C61" s="3"/>
      <c r="D61" s="6"/>
      <c r="E61" s="3"/>
      <c r="F61" s="3"/>
      <c r="G61" s="3"/>
      <c r="H61" s="3"/>
      <c r="I61" s="3"/>
      <c r="J61" s="3"/>
      <c r="K61" s="3"/>
    </row>
    <row r="62" spans="1:11">
      <c r="B62" s="3"/>
      <c r="C62" s="3"/>
      <c r="D62" s="6"/>
      <c r="E62" s="3"/>
      <c r="F62" s="3"/>
      <c r="G62" s="3"/>
      <c r="H62" s="3"/>
      <c r="I62" s="3"/>
      <c r="J62" s="3"/>
      <c r="K62" s="3"/>
    </row>
    <row r="63" spans="1:11">
      <c r="B63" s="3"/>
      <c r="C63" s="3"/>
      <c r="D63" s="6"/>
      <c r="E63" s="3"/>
      <c r="F63" s="3"/>
      <c r="G63" s="3"/>
      <c r="H63" s="3"/>
      <c r="I63" s="3"/>
      <c r="J63" s="3"/>
      <c r="K63" s="3"/>
    </row>
    <row r="64" spans="1:11">
      <c r="B64" s="3"/>
      <c r="C64" s="8"/>
      <c r="D64" s="6"/>
      <c r="E64" s="3"/>
      <c r="F64" s="3"/>
      <c r="G64" s="3"/>
      <c r="H64" s="3"/>
      <c r="I64" s="3"/>
      <c r="J64" s="3"/>
      <c r="K64" s="3"/>
    </row>
    <row r="65" spans="2:18">
      <c r="B65" s="3"/>
      <c r="C65" s="8"/>
      <c r="D65" s="6"/>
      <c r="E65" s="3"/>
      <c r="F65" s="3"/>
      <c r="G65" s="3"/>
      <c r="H65" s="3"/>
      <c r="I65" s="3"/>
      <c r="J65" s="3"/>
      <c r="K65" s="3"/>
    </row>
    <row r="66" spans="2:18">
      <c r="B66" s="3"/>
      <c r="C66" s="8"/>
      <c r="D66" s="6"/>
      <c r="E66" s="3"/>
      <c r="F66" s="3"/>
      <c r="G66" s="3"/>
      <c r="H66" s="3"/>
      <c r="I66" s="3"/>
      <c r="J66" s="3"/>
      <c r="K66" s="3"/>
    </row>
    <row r="67" spans="2:18">
      <c r="B67" s="3"/>
      <c r="C67" s="8"/>
      <c r="D67" s="6"/>
      <c r="E67" s="3"/>
      <c r="F67" s="3"/>
      <c r="G67" s="3"/>
      <c r="H67" s="3"/>
      <c r="I67" s="3"/>
      <c r="J67" s="3"/>
      <c r="K67" s="3"/>
    </row>
    <row r="68" spans="2:18">
      <c r="B68" s="3"/>
      <c r="C68" s="8"/>
      <c r="D68" s="6"/>
      <c r="E68" s="3"/>
      <c r="F68" s="3"/>
      <c r="G68" s="3"/>
      <c r="H68" s="3"/>
      <c r="I68" s="3"/>
      <c r="J68" s="3"/>
      <c r="K68" s="3"/>
    </row>
    <row r="69" spans="2:18">
      <c r="B69" s="3"/>
      <c r="C69" s="3"/>
      <c r="D69" s="6"/>
      <c r="E69" s="3"/>
      <c r="F69" s="3"/>
      <c r="G69" s="3"/>
      <c r="H69" s="3"/>
      <c r="I69" s="3"/>
      <c r="J69" s="3"/>
      <c r="K69" s="3"/>
    </row>
    <row r="70" spans="2:18">
      <c r="B70" s="3"/>
      <c r="C70" s="3"/>
      <c r="D70" s="6"/>
      <c r="E70" s="3"/>
      <c r="F70" s="3"/>
      <c r="G70" s="3"/>
      <c r="H70" s="3"/>
      <c r="I70" s="3"/>
      <c r="J70" s="3"/>
      <c r="K70" s="3"/>
    </row>
    <row r="71" spans="2:18">
      <c r="B71" s="3"/>
      <c r="C71" s="3"/>
      <c r="D71" s="6"/>
      <c r="E71" s="3"/>
      <c r="F71" s="3"/>
      <c r="G71" s="3"/>
      <c r="H71" s="3"/>
      <c r="I71" s="3"/>
      <c r="J71" s="3"/>
      <c r="K71" s="3"/>
    </row>
    <row r="72" spans="2:18">
      <c r="B72" s="3"/>
      <c r="C72" s="3"/>
      <c r="D72" s="6"/>
      <c r="E72" s="3"/>
      <c r="F72" s="3"/>
      <c r="G72" s="3"/>
      <c r="H72" s="3"/>
      <c r="I72" s="3"/>
      <c r="J72" s="3"/>
      <c r="K72" s="3"/>
    </row>
    <row r="73" spans="2:18">
      <c r="B73" s="3"/>
      <c r="C73" s="3"/>
      <c r="D73" s="6"/>
      <c r="E73" s="3"/>
      <c r="F73" s="3"/>
      <c r="G73" s="3"/>
      <c r="H73" s="3"/>
      <c r="I73" s="3"/>
      <c r="J73" s="3"/>
      <c r="K73" s="3"/>
    </row>
    <row r="74" spans="2:18">
      <c r="B74" s="3"/>
      <c r="C74" s="3"/>
      <c r="D74" s="6"/>
      <c r="E74" s="3"/>
      <c r="F74" s="3"/>
      <c r="G74" s="3"/>
      <c r="H74" s="3"/>
      <c r="I74" s="3"/>
      <c r="J74" s="3"/>
      <c r="K74" s="3"/>
    </row>
    <row r="75" spans="2:18">
      <c r="B75" s="3"/>
      <c r="C75" s="3"/>
      <c r="D75" s="6"/>
      <c r="E75" s="3"/>
      <c r="F75" s="3"/>
      <c r="G75" s="3"/>
      <c r="H75" s="3"/>
      <c r="I75" s="3"/>
      <c r="J75" s="3"/>
      <c r="K75" s="3"/>
    </row>
    <row r="76" spans="2:18">
      <c r="B76" s="3"/>
      <c r="C76" s="3"/>
      <c r="D76" s="6"/>
      <c r="E76" s="3"/>
      <c r="F76" s="3"/>
      <c r="G76" s="3"/>
      <c r="H76" s="3"/>
      <c r="I76" s="3"/>
      <c r="J76" s="3"/>
      <c r="K76" s="3"/>
      <c r="M76" s="5"/>
      <c r="N76" s="5"/>
      <c r="O76" s="5"/>
      <c r="P76" s="5"/>
      <c r="Q76" s="5"/>
      <c r="R76" s="5"/>
    </row>
    <row r="77" spans="2:18">
      <c r="B77" s="3"/>
      <c r="C77" s="3"/>
      <c r="D77" s="6"/>
      <c r="E77" s="3"/>
      <c r="F77" s="3"/>
      <c r="G77" s="3"/>
      <c r="H77" s="3"/>
      <c r="I77" s="3"/>
      <c r="J77" s="3"/>
      <c r="K77" s="3"/>
      <c r="M77" s="5"/>
      <c r="N77" s="5"/>
      <c r="O77" s="5"/>
      <c r="P77" s="5"/>
      <c r="Q77" s="5"/>
      <c r="R77" s="5"/>
    </row>
    <row r="78" spans="2:18">
      <c r="B78" s="3"/>
      <c r="C78" s="3"/>
      <c r="D78" s="6"/>
      <c r="E78" s="3"/>
      <c r="F78" s="3"/>
      <c r="G78" s="3"/>
      <c r="H78" s="3"/>
      <c r="I78" s="3"/>
      <c r="J78" s="3"/>
      <c r="K78" s="3"/>
      <c r="M78" s="5"/>
      <c r="N78" s="5"/>
      <c r="O78" s="5"/>
      <c r="P78" s="5"/>
      <c r="Q78" s="5"/>
      <c r="R78" s="5"/>
    </row>
    <row r="79" spans="2:18">
      <c r="B79" s="3"/>
      <c r="C79" s="3"/>
      <c r="D79" s="6"/>
      <c r="E79" s="3"/>
      <c r="F79" s="3"/>
      <c r="G79" s="3"/>
      <c r="H79" s="3"/>
      <c r="I79" s="3"/>
      <c r="J79" s="3"/>
      <c r="K79" s="3"/>
      <c r="M79" s="5"/>
      <c r="N79" s="5"/>
      <c r="O79" s="5"/>
      <c r="P79" s="5"/>
      <c r="Q79" s="5"/>
      <c r="R79" s="5"/>
    </row>
    <row r="80" spans="2:18">
      <c r="B80" s="3"/>
      <c r="C80" s="3"/>
      <c r="D80" s="6"/>
      <c r="E80" s="3"/>
      <c r="F80" s="3"/>
      <c r="G80" s="3"/>
      <c r="H80" s="3"/>
      <c r="I80" s="3"/>
      <c r="J80" s="3"/>
      <c r="K80" s="3"/>
      <c r="M80" s="5"/>
      <c r="N80" s="5"/>
      <c r="O80" s="5"/>
      <c r="P80" s="5"/>
      <c r="Q80" s="5"/>
      <c r="R80" s="5"/>
    </row>
    <row r="81" spans="2:28">
      <c r="B81" s="3"/>
      <c r="C81" s="3"/>
      <c r="D81" s="6"/>
      <c r="E81" s="3"/>
      <c r="F81" s="3"/>
      <c r="G81" s="3"/>
      <c r="H81" s="3"/>
      <c r="I81" s="3"/>
      <c r="J81" s="3"/>
      <c r="K81" s="3"/>
      <c r="M81" s="5"/>
      <c r="N81" s="5"/>
      <c r="O81" s="5"/>
      <c r="P81" s="5"/>
      <c r="Q81" s="5"/>
      <c r="R81" s="5"/>
    </row>
    <row r="82" spans="2:28">
      <c r="B82" s="3"/>
      <c r="C82" s="3"/>
      <c r="D82" s="6"/>
      <c r="E82" s="3"/>
      <c r="F82" s="3"/>
      <c r="G82" s="3"/>
      <c r="H82" s="3"/>
      <c r="I82" s="3"/>
      <c r="J82" s="3"/>
      <c r="K82" s="3"/>
      <c r="M82" s="5"/>
      <c r="N82" s="5"/>
      <c r="O82" s="5"/>
      <c r="P82" s="5"/>
      <c r="Q82" s="5"/>
      <c r="R82" s="5"/>
    </row>
    <row r="83" spans="2:28">
      <c r="B83" s="3"/>
      <c r="C83" s="3"/>
      <c r="D83" s="6"/>
      <c r="E83" s="3"/>
      <c r="F83" s="3"/>
      <c r="G83" s="3"/>
      <c r="H83" s="3"/>
      <c r="I83" s="3"/>
      <c r="J83" s="3"/>
      <c r="K83" s="3"/>
      <c r="M83" s="5"/>
      <c r="N83" s="5"/>
      <c r="O83" s="5"/>
      <c r="P83" s="5"/>
      <c r="Q83" s="5"/>
      <c r="R83" s="5"/>
    </row>
    <row r="84" spans="2:28">
      <c r="B84" s="3"/>
      <c r="C84" s="3"/>
      <c r="D84" s="6"/>
      <c r="E84" s="3"/>
      <c r="F84" s="3"/>
      <c r="G84" s="3"/>
      <c r="H84" s="3"/>
      <c r="I84" s="3"/>
      <c r="J84" s="3"/>
      <c r="K84" s="3"/>
      <c r="M84" s="5"/>
      <c r="N84" s="5"/>
      <c r="O84" s="5"/>
      <c r="P84" s="5"/>
      <c r="Q84" s="5"/>
      <c r="R84" s="5"/>
    </row>
    <row r="85" spans="2:28">
      <c r="B85" s="3"/>
      <c r="C85" s="3"/>
      <c r="D85" s="6"/>
      <c r="E85" s="3"/>
      <c r="F85" s="3"/>
      <c r="G85" s="3"/>
      <c r="H85" s="3"/>
      <c r="I85" s="3"/>
      <c r="J85" s="3"/>
      <c r="K85" s="3"/>
      <c r="M85" s="5"/>
      <c r="N85" s="5"/>
      <c r="O85" s="5"/>
      <c r="P85" s="5"/>
      <c r="Q85" s="5"/>
      <c r="R85" s="5"/>
    </row>
    <row r="86" spans="2:28">
      <c r="B86" s="3"/>
      <c r="C86" s="3"/>
      <c r="D86" s="6"/>
      <c r="E86" s="3"/>
      <c r="F86" s="3"/>
      <c r="G86" s="3"/>
      <c r="H86" s="3"/>
      <c r="I86" s="3"/>
      <c r="J86" s="3"/>
      <c r="K86" s="3"/>
    </row>
    <row r="87" spans="2:28">
      <c r="B87" s="3"/>
      <c r="C87" s="3"/>
      <c r="D87" s="6"/>
      <c r="E87" s="3"/>
      <c r="F87" s="3"/>
      <c r="G87" s="3"/>
      <c r="H87" s="3"/>
      <c r="I87" s="3"/>
      <c r="J87" s="3"/>
      <c r="K87" s="3"/>
      <c r="S87" s="5"/>
      <c r="T87" s="5"/>
      <c r="U87" s="5"/>
      <c r="V87" s="5"/>
      <c r="W87" s="5"/>
      <c r="X87" s="5"/>
      <c r="Y87" s="5"/>
      <c r="Z87" s="5"/>
      <c r="AA87" s="5"/>
      <c r="AB87" s="5"/>
    </row>
    <row r="88" spans="2:28">
      <c r="B88" s="3"/>
      <c r="C88" s="3"/>
      <c r="D88" s="6"/>
      <c r="E88" s="3"/>
      <c r="F88" s="3"/>
      <c r="G88" s="3"/>
      <c r="H88" s="3"/>
      <c r="I88" s="3"/>
      <c r="J88" s="3"/>
      <c r="K88" s="3"/>
    </row>
    <row r="89" spans="2:28">
      <c r="B89" s="3"/>
      <c r="C89" s="3"/>
      <c r="D89" s="6"/>
      <c r="E89" s="3"/>
      <c r="F89" s="3"/>
      <c r="G89" s="3"/>
      <c r="H89" s="3"/>
      <c r="I89" s="3"/>
      <c r="J89" s="3"/>
      <c r="K89" s="3"/>
    </row>
    <row r="90" spans="2:28">
      <c r="B90" s="3"/>
      <c r="C90" s="3"/>
      <c r="D90" s="6"/>
      <c r="E90" s="3"/>
      <c r="F90" s="3"/>
      <c r="G90" s="3"/>
      <c r="H90" s="3"/>
      <c r="I90" s="3"/>
      <c r="J90" s="3"/>
      <c r="K90" s="3"/>
    </row>
    <row r="91" spans="2:28">
      <c r="B91" s="3"/>
      <c r="C91" s="3"/>
      <c r="D91" s="6"/>
      <c r="E91" s="3"/>
      <c r="F91" s="3"/>
      <c r="G91" s="3"/>
      <c r="H91" s="3"/>
      <c r="I91" s="3"/>
      <c r="J91" s="3"/>
      <c r="K91" s="3"/>
    </row>
    <row r="92" spans="2:28">
      <c r="B92" s="3"/>
      <c r="C92" s="93"/>
      <c r="D92" s="94"/>
      <c r="E92" s="93"/>
      <c r="F92" s="93"/>
      <c r="G92" s="3"/>
      <c r="H92" s="3"/>
      <c r="I92" s="3"/>
      <c r="J92" s="3"/>
      <c r="K92" s="3"/>
    </row>
    <row r="93" spans="2:28">
      <c r="B93" s="3"/>
      <c r="C93" s="3"/>
      <c r="D93" s="6"/>
      <c r="E93" s="3"/>
      <c r="F93" s="3"/>
      <c r="G93" s="3"/>
      <c r="H93" s="3"/>
      <c r="I93" s="3"/>
      <c r="J93" s="3"/>
      <c r="K93" s="3"/>
    </row>
    <row r="94" spans="2:28">
      <c r="B94" s="3"/>
      <c r="C94" s="3"/>
      <c r="D94" s="6"/>
      <c r="E94" s="3"/>
      <c r="F94" s="3"/>
      <c r="G94" s="3"/>
      <c r="H94" s="3"/>
      <c r="I94" s="3"/>
      <c r="J94" s="3"/>
      <c r="K94" s="3"/>
    </row>
    <row r="95" spans="2:28">
      <c r="B95" s="3"/>
      <c r="C95" s="3"/>
      <c r="D95" s="94"/>
      <c r="E95" s="93"/>
      <c r="F95" s="93"/>
      <c r="G95" s="3"/>
      <c r="H95" s="3"/>
      <c r="I95" s="3"/>
      <c r="J95" s="3"/>
      <c r="K95" s="3"/>
    </row>
    <row r="96" spans="2:28">
      <c r="B96" s="3"/>
      <c r="C96" s="3"/>
      <c r="D96" s="94"/>
      <c r="E96" s="93"/>
      <c r="F96" s="93"/>
      <c r="G96" s="3"/>
      <c r="H96" s="3"/>
      <c r="I96" s="3"/>
      <c r="J96" s="3"/>
      <c r="K96" s="3"/>
    </row>
    <row r="97" spans="2:11">
      <c r="B97" s="3"/>
      <c r="C97" s="93"/>
      <c r="D97" s="94"/>
      <c r="E97" s="93"/>
      <c r="F97" s="93"/>
      <c r="G97" s="3"/>
      <c r="H97" s="3"/>
      <c r="I97" s="3"/>
      <c r="J97" s="3"/>
      <c r="K97" s="3"/>
    </row>
    <row r="98" spans="2:11">
      <c r="B98" s="3"/>
      <c r="C98" s="3"/>
      <c r="D98" s="94"/>
      <c r="E98" s="93"/>
      <c r="F98" s="93"/>
      <c r="G98" s="3"/>
      <c r="H98" s="3"/>
      <c r="I98" s="3"/>
      <c r="J98" s="3"/>
      <c r="K98" s="3"/>
    </row>
    <row r="99" spans="2:11">
      <c r="B99" s="3"/>
      <c r="C99" s="3"/>
      <c r="D99" s="6"/>
      <c r="E99" s="3"/>
      <c r="F99" s="3"/>
      <c r="G99" s="3"/>
      <c r="H99" s="3"/>
      <c r="I99" s="3"/>
      <c r="J99" s="3"/>
      <c r="K99" s="3"/>
    </row>
    <row r="100" spans="2:11">
      <c r="B100" s="3"/>
      <c r="C100" s="93"/>
      <c r="D100" s="94"/>
      <c r="E100" s="93"/>
      <c r="F100" s="93"/>
      <c r="G100" s="3"/>
      <c r="H100" s="3"/>
      <c r="I100" s="3"/>
      <c r="J100" s="3"/>
      <c r="K100" s="3"/>
    </row>
    <row r="101" spans="2:11">
      <c r="B101" s="3"/>
      <c r="C101" s="3"/>
      <c r="D101" s="94"/>
      <c r="E101" s="93"/>
      <c r="F101" s="93"/>
      <c r="G101" s="3"/>
      <c r="H101" s="3"/>
      <c r="I101" s="3"/>
      <c r="J101" s="3"/>
      <c r="K101" s="3"/>
    </row>
    <row r="102" spans="2:11">
      <c r="B102" s="3"/>
      <c r="C102" s="3"/>
      <c r="D102" s="6"/>
      <c r="E102" s="3"/>
      <c r="F102" s="3"/>
      <c r="G102" s="3"/>
      <c r="H102" s="3"/>
      <c r="I102" s="3"/>
      <c r="J102" s="3"/>
      <c r="K102" s="3"/>
    </row>
    <row r="103" spans="2:11">
      <c r="B103" s="3"/>
      <c r="C103" s="93"/>
      <c r="D103" s="94"/>
      <c r="E103" s="93"/>
      <c r="F103" s="93"/>
      <c r="G103" s="3"/>
      <c r="H103" s="3"/>
      <c r="I103" s="3"/>
      <c r="J103" s="3"/>
      <c r="K103" s="3"/>
    </row>
    <row r="104" spans="2:11">
      <c r="B104" s="3"/>
      <c r="C104" s="3"/>
      <c r="D104" s="6"/>
      <c r="E104" s="3"/>
      <c r="F104" s="3"/>
      <c r="G104" s="3"/>
      <c r="H104" s="3"/>
      <c r="I104" s="3"/>
      <c r="J104" s="3"/>
      <c r="K104" s="3"/>
    </row>
    <row r="105" spans="2:11">
      <c r="B105" s="3"/>
      <c r="C105" s="93"/>
      <c r="D105" s="94"/>
      <c r="E105" s="93"/>
      <c r="F105" s="93"/>
      <c r="G105" s="3"/>
      <c r="H105" s="3"/>
      <c r="I105" s="3"/>
      <c r="J105" s="3"/>
      <c r="K105" s="3"/>
    </row>
    <row r="106" spans="2:11">
      <c r="B106" s="3"/>
      <c r="C106" s="3"/>
      <c r="D106" s="94"/>
      <c r="E106" s="93"/>
      <c r="F106" s="93"/>
      <c r="G106" s="3"/>
      <c r="H106" s="3"/>
      <c r="I106" s="3"/>
      <c r="J106" s="3"/>
      <c r="K106" s="3"/>
    </row>
    <row r="107" spans="2:11">
      <c r="B107" s="3"/>
      <c r="C107" s="3"/>
      <c r="D107" s="6"/>
      <c r="E107" s="3"/>
      <c r="F107" s="3"/>
      <c r="G107" s="3"/>
      <c r="H107" s="3"/>
      <c r="I107" s="3"/>
      <c r="J107" s="3"/>
      <c r="K107" s="3"/>
    </row>
    <row r="108" spans="2:11">
      <c r="B108" s="3"/>
      <c r="C108" s="93"/>
      <c r="D108" s="94"/>
      <c r="E108" s="93"/>
      <c r="F108" s="93"/>
      <c r="G108" s="3"/>
      <c r="H108" s="3"/>
      <c r="I108" s="3"/>
      <c r="J108" s="3"/>
      <c r="K108" s="3"/>
    </row>
    <row r="109" spans="2:11">
      <c r="B109" s="3"/>
      <c r="C109" s="3"/>
      <c r="D109" s="94"/>
      <c r="E109" s="93"/>
      <c r="F109" s="93"/>
      <c r="G109" s="3"/>
      <c r="H109" s="3"/>
      <c r="I109" s="3"/>
      <c r="J109" s="3"/>
      <c r="K109" s="3"/>
    </row>
    <row r="110" spans="2:11">
      <c r="B110" s="3"/>
      <c r="C110" s="93"/>
      <c r="D110" s="94"/>
      <c r="E110" s="93"/>
      <c r="F110" s="93"/>
      <c r="G110" s="3"/>
      <c r="H110" s="3"/>
      <c r="I110" s="3"/>
      <c r="J110" s="3"/>
      <c r="K110" s="3"/>
    </row>
    <row r="111" spans="2:11">
      <c r="B111" s="3"/>
      <c r="C111" s="93"/>
      <c r="D111" s="94"/>
      <c r="E111" s="93"/>
      <c r="F111" s="93"/>
      <c r="G111" s="3"/>
      <c r="H111" s="3"/>
      <c r="I111" s="3"/>
      <c r="J111" s="3"/>
      <c r="K111" s="3"/>
    </row>
    <row r="112" spans="2:11">
      <c r="B112" s="3"/>
      <c r="C112" s="3"/>
      <c r="D112" s="6"/>
      <c r="E112" s="3"/>
      <c r="F112" s="3"/>
      <c r="G112" s="3"/>
      <c r="H112" s="3"/>
      <c r="I112" s="3"/>
      <c r="J112" s="3"/>
      <c r="K112" s="3"/>
    </row>
    <row r="113" spans="1:11">
      <c r="B113" s="3"/>
      <c r="C113" s="93"/>
      <c r="D113" s="94"/>
      <c r="E113" s="93"/>
      <c r="F113" s="93"/>
      <c r="G113" s="3"/>
      <c r="H113" s="3"/>
      <c r="I113" s="3"/>
      <c r="J113" s="3"/>
      <c r="K113" s="3"/>
    </row>
    <row r="114" spans="1:11">
      <c r="B114" s="3"/>
      <c r="C114" s="93"/>
      <c r="D114" s="94"/>
      <c r="E114" s="93"/>
      <c r="F114" s="93"/>
      <c r="G114" s="3"/>
      <c r="H114" s="3"/>
      <c r="I114" s="3"/>
      <c r="J114" s="3"/>
      <c r="K114" s="3"/>
    </row>
    <row r="115" spans="1:11">
      <c r="B115" s="3"/>
      <c r="C115" s="3"/>
      <c r="D115" s="6"/>
      <c r="E115" s="3"/>
      <c r="F115" s="3"/>
      <c r="G115" s="3"/>
      <c r="H115" s="3"/>
      <c r="I115" s="3"/>
      <c r="J115" s="3"/>
      <c r="K115" s="3"/>
    </row>
    <row r="116" spans="1:11">
      <c r="B116" s="3"/>
      <c r="C116" s="3"/>
      <c r="D116" s="94"/>
      <c r="E116" s="93"/>
      <c r="F116" s="93"/>
      <c r="G116" s="3"/>
      <c r="H116" s="3"/>
      <c r="I116" s="3"/>
      <c r="J116" s="3"/>
      <c r="K116" s="3"/>
    </row>
    <row r="117" spans="1:11">
      <c r="B117" s="3"/>
      <c r="C117" s="3"/>
      <c r="D117" s="6"/>
      <c r="E117" s="3"/>
      <c r="F117" s="3"/>
      <c r="G117" s="3"/>
      <c r="H117" s="3"/>
      <c r="I117" s="3"/>
      <c r="J117" s="3"/>
      <c r="K117" s="3"/>
    </row>
    <row r="118" spans="1:11">
      <c r="B118" s="3"/>
      <c r="C118" s="93"/>
      <c r="D118" s="94"/>
      <c r="E118" s="93"/>
      <c r="F118" s="3"/>
      <c r="G118" s="3"/>
      <c r="H118" s="3"/>
      <c r="I118" s="3"/>
      <c r="J118" s="3"/>
      <c r="K118" s="3"/>
    </row>
    <row r="119" spans="1:11">
      <c r="B119" s="3"/>
      <c r="C119" s="93"/>
      <c r="D119" s="94"/>
      <c r="E119" s="93"/>
      <c r="F119" s="93"/>
      <c r="G119" s="3"/>
      <c r="H119" s="3"/>
      <c r="I119" s="3"/>
      <c r="J119" s="3"/>
      <c r="K119" s="3"/>
    </row>
    <row r="120" spans="1:11">
      <c r="B120" s="3"/>
      <c r="C120" s="93"/>
      <c r="D120" s="94"/>
      <c r="E120" s="93"/>
      <c r="F120" s="93"/>
      <c r="G120" s="3"/>
      <c r="H120" s="3"/>
      <c r="I120" s="3"/>
      <c r="J120" s="3"/>
      <c r="K120" s="3"/>
    </row>
    <row r="121" spans="1:11">
      <c r="B121" s="3"/>
      <c r="C121" s="3"/>
      <c r="D121" s="6"/>
      <c r="E121" s="3"/>
      <c r="F121" s="3"/>
      <c r="G121" s="3"/>
      <c r="H121" s="3"/>
      <c r="I121" s="3"/>
      <c r="J121" s="3"/>
      <c r="K121" s="3"/>
    </row>
    <row r="122" spans="1:11">
      <c r="B122" s="3"/>
      <c r="C122" s="3"/>
      <c r="D122" s="6"/>
      <c r="E122" s="3"/>
      <c r="F122" s="3"/>
      <c r="G122" s="3"/>
      <c r="H122" s="3"/>
      <c r="I122" s="3"/>
      <c r="J122" s="3"/>
      <c r="K122" s="3"/>
    </row>
    <row r="123" spans="1:11">
      <c r="B123" s="3"/>
      <c r="C123" s="3"/>
      <c r="D123" s="6"/>
      <c r="E123" s="3"/>
      <c r="F123" s="3"/>
      <c r="G123" s="3"/>
      <c r="H123" s="3"/>
      <c r="I123" s="3"/>
      <c r="J123" s="3"/>
      <c r="K123" s="3"/>
    </row>
    <row r="124" spans="1:11">
      <c r="A124" s="123"/>
      <c r="B124" s="3"/>
      <c r="C124" s="3"/>
      <c r="D124" s="6"/>
      <c r="E124" s="3"/>
      <c r="F124" s="3"/>
      <c r="G124" s="3"/>
      <c r="H124" s="3"/>
      <c r="I124" s="3"/>
      <c r="J124" s="3"/>
      <c r="K124" s="3"/>
    </row>
    <row r="125" spans="1:11">
      <c r="A125" s="123"/>
      <c r="B125" s="3"/>
      <c r="C125" s="3"/>
      <c r="D125" s="6"/>
      <c r="E125" s="3"/>
      <c r="F125" s="3"/>
      <c r="G125" s="3"/>
      <c r="H125" s="3"/>
      <c r="I125" s="3"/>
      <c r="J125" s="3"/>
      <c r="K125" s="3"/>
    </row>
    <row r="126" spans="1:11">
      <c r="A126" s="123"/>
      <c r="B126" s="3"/>
      <c r="C126" s="3"/>
      <c r="D126" s="6"/>
      <c r="E126" s="3"/>
      <c r="F126" s="3"/>
      <c r="G126" s="3"/>
      <c r="H126" s="3"/>
      <c r="I126" s="3"/>
      <c r="J126" s="3"/>
      <c r="K126" s="3"/>
    </row>
    <row r="127" spans="1:11">
      <c r="A127" s="123"/>
      <c r="B127" s="3"/>
      <c r="C127" s="3"/>
      <c r="D127" s="6"/>
      <c r="E127" s="3"/>
      <c r="F127" s="3"/>
      <c r="G127" s="3"/>
      <c r="H127" s="3"/>
      <c r="I127" s="3"/>
      <c r="J127" s="3"/>
      <c r="K127" s="3"/>
    </row>
    <row r="128" spans="1:11">
      <c r="A128" s="123"/>
      <c r="B128" s="3"/>
      <c r="C128" s="3"/>
      <c r="D128" s="6"/>
      <c r="E128" s="3"/>
      <c r="F128" s="3"/>
      <c r="G128" s="3"/>
      <c r="H128" s="3"/>
      <c r="I128" s="3"/>
      <c r="J128" s="3"/>
      <c r="K128" s="3"/>
    </row>
    <row r="129" spans="1:11">
      <c r="A129" s="123"/>
      <c r="B129" s="3"/>
      <c r="C129" s="3"/>
      <c r="D129" s="6"/>
      <c r="E129" s="3"/>
      <c r="F129" s="3"/>
      <c r="G129" s="3"/>
      <c r="H129" s="3"/>
      <c r="I129" s="3"/>
      <c r="J129" s="3"/>
      <c r="K129" s="3"/>
    </row>
    <row r="130" spans="1:11">
      <c r="A130" s="123"/>
      <c r="B130" s="3"/>
      <c r="C130" s="3"/>
      <c r="D130" s="6"/>
      <c r="E130" s="3"/>
      <c r="F130" s="3"/>
      <c r="G130" s="3"/>
      <c r="H130" s="3"/>
      <c r="I130" s="3"/>
      <c r="J130" s="3"/>
      <c r="K130" s="3"/>
    </row>
    <row r="131" spans="1:11">
      <c r="A131" s="123"/>
      <c r="B131" s="3"/>
      <c r="C131" s="3"/>
      <c r="D131" s="6"/>
      <c r="E131" s="3"/>
      <c r="F131" s="3"/>
      <c r="G131" s="3"/>
      <c r="H131" s="3"/>
      <c r="I131" s="3"/>
      <c r="J131" s="3"/>
      <c r="K131" s="3"/>
    </row>
    <row r="132" spans="1:11">
      <c r="A132" s="123"/>
      <c r="B132" s="3"/>
      <c r="C132" s="3"/>
      <c r="D132" s="6"/>
      <c r="E132" s="3"/>
      <c r="F132" s="3"/>
      <c r="G132" s="3"/>
      <c r="H132" s="3"/>
      <c r="I132" s="3"/>
      <c r="J132" s="3"/>
      <c r="K132" s="3"/>
    </row>
    <row r="133" spans="1:11">
      <c r="A133" s="123"/>
      <c r="B133" s="3"/>
      <c r="C133" s="3"/>
      <c r="D133" s="6"/>
      <c r="E133" s="3"/>
      <c r="F133" s="3"/>
      <c r="G133" s="3"/>
      <c r="H133" s="3"/>
      <c r="I133" s="3"/>
      <c r="J133" s="3"/>
      <c r="K133" s="3"/>
    </row>
    <row r="134" spans="1:11">
      <c r="A134" s="123"/>
      <c r="B134" s="3"/>
      <c r="C134" s="3"/>
      <c r="D134" s="6"/>
      <c r="E134" s="3"/>
      <c r="F134" s="3"/>
      <c r="G134" s="3"/>
      <c r="H134" s="3"/>
      <c r="I134" s="3"/>
      <c r="J134" s="3"/>
      <c r="K134" s="3"/>
    </row>
    <row r="135" spans="1:11">
      <c r="A135" s="123"/>
      <c r="B135" s="3"/>
      <c r="C135" s="3"/>
      <c r="D135" s="6"/>
      <c r="E135" s="3"/>
      <c r="F135" s="3"/>
      <c r="G135" s="3"/>
      <c r="H135" s="3"/>
      <c r="I135" s="3"/>
      <c r="J135" s="3"/>
      <c r="K135" s="3"/>
    </row>
    <row r="136" spans="1:11">
      <c r="A136" s="123"/>
      <c r="B136" s="3"/>
      <c r="C136" s="3"/>
      <c r="D136" s="6"/>
      <c r="E136" s="3"/>
      <c r="F136" s="3"/>
      <c r="G136" s="3"/>
      <c r="H136" s="3"/>
      <c r="I136" s="3"/>
      <c r="J136" s="3"/>
      <c r="K136" s="3"/>
    </row>
    <row r="137" spans="1:11">
      <c r="A137" s="123"/>
      <c r="B137" s="3"/>
      <c r="C137" s="3"/>
      <c r="D137" s="6"/>
      <c r="E137" s="3"/>
      <c r="F137" s="3"/>
      <c r="G137" s="3"/>
      <c r="H137" s="3"/>
      <c r="I137" s="3"/>
      <c r="J137" s="3"/>
      <c r="K137" s="3"/>
    </row>
    <row r="138" spans="1:11">
      <c r="A138" s="123"/>
      <c r="B138" s="3"/>
      <c r="C138" s="3"/>
      <c r="D138" s="6"/>
      <c r="E138" s="3"/>
      <c r="F138" s="3"/>
      <c r="G138" s="3"/>
      <c r="H138" s="3"/>
      <c r="I138" s="3"/>
      <c r="J138" s="3"/>
      <c r="K138" s="3"/>
    </row>
    <row r="139" spans="1:11">
      <c r="A139" s="123"/>
      <c r="B139" s="3"/>
      <c r="C139" s="3"/>
      <c r="D139" s="6"/>
      <c r="E139" s="3"/>
      <c r="F139" s="3"/>
      <c r="G139" s="3"/>
      <c r="H139" s="3"/>
      <c r="I139" s="3"/>
      <c r="J139" s="3"/>
      <c r="K139" s="3"/>
    </row>
    <row r="140" spans="1:11">
      <c r="A140" s="123"/>
      <c r="B140" s="3"/>
      <c r="C140" s="3"/>
      <c r="D140" s="6"/>
      <c r="E140" s="3"/>
      <c r="F140" s="3"/>
      <c r="G140" s="3"/>
      <c r="H140" s="3"/>
      <c r="I140" s="3"/>
      <c r="J140" s="3"/>
      <c r="K140" s="3"/>
    </row>
    <row r="141" spans="1:11">
      <c r="A141" s="123"/>
      <c r="B141" s="3"/>
      <c r="C141" s="3"/>
      <c r="D141" s="6"/>
      <c r="E141" s="3"/>
      <c r="F141" s="3"/>
      <c r="G141" s="3"/>
      <c r="H141" s="3"/>
      <c r="I141" s="3"/>
      <c r="J141" s="3"/>
      <c r="K141" s="3"/>
    </row>
    <row r="142" spans="1:11">
      <c r="A142" s="123"/>
      <c r="B142" s="3"/>
      <c r="C142" s="3"/>
      <c r="D142" s="6"/>
      <c r="E142" s="3"/>
      <c r="F142" s="3"/>
      <c r="G142" s="3"/>
      <c r="H142" s="3"/>
      <c r="I142" s="3"/>
      <c r="J142" s="3"/>
      <c r="K142" s="3"/>
    </row>
    <row r="143" spans="1:11">
      <c r="A143" s="123"/>
      <c r="B143" s="3"/>
      <c r="C143" s="3"/>
      <c r="D143" s="6"/>
      <c r="E143" s="3"/>
      <c r="F143" s="3"/>
      <c r="G143" s="3"/>
      <c r="H143" s="3"/>
      <c r="I143" s="3"/>
      <c r="J143" s="3"/>
      <c r="K143" s="3"/>
    </row>
    <row r="144" spans="1:11">
      <c r="A144" s="123"/>
      <c r="B144" s="3"/>
      <c r="C144" s="3"/>
      <c r="D144" s="6"/>
      <c r="E144" s="3"/>
      <c r="F144" s="3"/>
      <c r="G144" s="3"/>
      <c r="H144" s="3"/>
      <c r="I144" s="3"/>
      <c r="J144" s="3"/>
      <c r="K144" s="3"/>
    </row>
    <row r="145" spans="1:11">
      <c r="A145" s="123"/>
      <c r="B145" s="3"/>
      <c r="C145" s="3"/>
      <c r="D145" s="6"/>
      <c r="E145" s="3"/>
      <c r="F145" s="3"/>
      <c r="G145" s="3"/>
      <c r="H145" s="3"/>
      <c r="I145" s="3"/>
      <c r="J145" s="3"/>
      <c r="K145" s="3"/>
    </row>
    <row r="146" spans="1:11">
      <c r="A146" s="123"/>
      <c r="B146" s="3"/>
      <c r="C146" s="3"/>
      <c r="D146" s="6"/>
      <c r="E146" s="3"/>
      <c r="F146" s="3"/>
      <c r="G146" s="3"/>
      <c r="H146" s="3"/>
      <c r="I146" s="3"/>
      <c r="J146" s="3"/>
      <c r="K146" s="3"/>
    </row>
    <row r="147" spans="1:11">
      <c r="A147" s="123"/>
      <c r="B147" s="3"/>
      <c r="C147" s="3"/>
      <c r="D147" s="6"/>
      <c r="E147" s="3"/>
      <c r="F147" s="3"/>
      <c r="G147" s="3"/>
      <c r="H147" s="3"/>
      <c r="I147" s="3"/>
      <c r="J147" s="3"/>
      <c r="K147" s="3"/>
    </row>
    <row r="148" spans="1:11">
      <c r="A148" s="123"/>
      <c r="B148" s="3"/>
      <c r="C148" s="3"/>
      <c r="D148" s="6"/>
      <c r="E148" s="3"/>
      <c r="F148" s="3"/>
      <c r="G148" s="3"/>
      <c r="H148" s="3"/>
      <c r="I148" s="3"/>
      <c r="J148" s="3"/>
      <c r="K148" s="3"/>
    </row>
    <row r="149" spans="1:11">
      <c r="A149" s="123"/>
      <c r="B149" s="3"/>
      <c r="C149" s="3"/>
      <c r="D149" s="6"/>
      <c r="E149" s="3"/>
      <c r="F149" s="3"/>
      <c r="G149" s="3"/>
      <c r="H149" s="3"/>
      <c r="I149" s="3"/>
      <c r="J149" s="3"/>
      <c r="K149" s="3"/>
    </row>
    <row r="150" spans="1:11">
      <c r="A150" s="123"/>
      <c r="B150" s="3"/>
      <c r="C150" s="3"/>
      <c r="D150" s="6"/>
      <c r="E150" s="3"/>
      <c r="F150" s="3"/>
      <c r="G150" s="3"/>
      <c r="H150" s="3"/>
      <c r="I150" s="3"/>
      <c r="J150" s="3"/>
      <c r="K150" s="3"/>
    </row>
    <row r="151" spans="1:11">
      <c r="A151" s="123"/>
      <c r="B151" s="3"/>
      <c r="C151" s="3"/>
      <c r="D151" s="6"/>
      <c r="E151" s="3"/>
      <c r="F151" s="3"/>
      <c r="G151" s="3"/>
      <c r="H151" s="3"/>
      <c r="I151" s="3"/>
      <c r="J151" s="3"/>
      <c r="K151" s="3"/>
    </row>
    <row r="152" spans="1:11">
      <c r="A152" s="123"/>
      <c r="B152" s="3"/>
      <c r="C152" s="3"/>
      <c r="D152" s="6"/>
      <c r="E152" s="3"/>
      <c r="F152" s="3"/>
      <c r="G152" s="3"/>
      <c r="H152" s="3"/>
      <c r="I152" s="3"/>
      <c r="J152" s="3"/>
      <c r="K152" s="3"/>
    </row>
    <row r="153" spans="1:11">
      <c r="A153" s="123"/>
      <c r="B153" s="3"/>
      <c r="C153" s="3"/>
      <c r="D153" s="6"/>
      <c r="E153" s="3"/>
      <c r="F153" s="3"/>
      <c r="G153" s="3"/>
      <c r="H153" s="3"/>
      <c r="I153" s="3"/>
      <c r="J153" s="3"/>
      <c r="K153" s="3"/>
    </row>
    <row r="154" spans="1:11">
      <c r="A154" s="123"/>
      <c r="B154" s="3"/>
      <c r="C154" s="3"/>
      <c r="D154" s="6"/>
      <c r="E154" s="3"/>
      <c r="F154" s="3"/>
      <c r="G154" s="3"/>
      <c r="H154" s="3"/>
      <c r="I154" s="3"/>
      <c r="J154" s="3"/>
      <c r="K154" s="3"/>
    </row>
    <row r="155" spans="1:11">
      <c r="A155" s="123"/>
      <c r="B155" s="3"/>
      <c r="C155" s="3"/>
      <c r="D155" s="6"/>
      <c r="E155" s="3"/>
      <c r="F155" s="3"/>
      <c r="G155" s="3"/>
      <c r="H155" s="3"/>
      <c r="I155" s="3"/>
      <c r="J155" s="3"/>
      <c r="K155" s="3"/>
    </row>
    <row r="156" spans="1:11">
      <c r="A156" s="123"/>
      <c r="B156" s="3"/>
      <c r="C156" s="3"/>
      <c r="D156" s="6"/>
      <c r="E156" s="3"/>
      <c r="F156" s="3"/>
      <c r="G156" s="3"/>
      <c r="H156" s="3"/>
      <c r="I156" s="3"/>
      <c r="J156" s="3"/>
      <c r="K156" s="3"/>
    </row>
    <row r="157" spans="1:11">
      <c r="A157" s="123"/>
      <c r="B157" s="3"/>
      <c r="C157" s="3"/>
      <c r="D157" s="6"/>
      <c r="E157" s="3"/>
      <c r="F157" s="3"/>
      <c r="G157" s="3"/>
      <c r="H157" s="3"/>
      <c r="I157" s="3"/>
      <c r="J157" s="3"/>
      <c r="K157" s="3"/>
    </row>
    <row r="158" spans="1:11">
      <c r="A158" s="123"/>
      <c r="B158" s="3"/>
      <c r="C158" s="3"/>
      <c r="D158" s="6"/>
      <c r="E158" s="3"/>
      <c r="F158" s="3"/>
      <c r="G158" s="3"/>
      <c r="H158" s="3"/>
      <c r="I158" s="3"/>
      <c r="J158" s="3"/>
      <c r="K158" s="3"/>
    </row>
    <row r="159" spans="1:11">
      <c r="A159" s="123"/>
      <c r="B159" s="3"/>
      <c r="C159" s="3"/>
      <c r="D159" s="6"/>
      <c r="E159" s="3"/>
      <c r="F159" s="3"/>
      <c r="G159" s="3"/>
      <c r="H159" s="3"/>
      <c r="I159" s="3"/>
      <c r="J159" s="3"/>
      <c r="K159" s="3"/>
    </row>
    <row r="160" spans="1:11">
      <c r="A160" s="123"/>
      <c r="B160" s="3"/>
      <c r="C160" s="3"/>
      <c r="D160" s="6"/>
      <c r="E160" s="3"/>
      <c r="F160" s="3"/>
      <c r="G160" s="3"/>
      <c r="H160" s="3"/>
      <c r="I160" s="3"/>
      <c r="J160" s="3"/>
      <c r="K160" s="3"/>
    </row>
    <row r="161" spans="1:11">
      <c r="A161" s="123"/>
      <c r="B161" s="3"/>
      <c r="C161" s="3"/>
      <c r="D161" s="6"/>
      <c r="E161" s="3"/>
      <c r="F161" s="3"/>
      <c r="G161" s="3"/>
      <c r="H161" s="3"/>
      <c r="I161" s="3"/>
      <c r="J161" s="3"/>
      <c r="K161" s="3"/>
    </row>
    <row r="162" spans="1:11">
      <c r="A162" s="123"/>
      <c r="B162" s="3"/>
      <c r="C162" s="3"/>
      <c r="D162" s="6"/>
      <c r="E162" s="3"/>
      <c r="F162" s="3"/>
      <c r="G162" s="3"/>
      <c r="H162" s="3"/>
      <c r="I162" s="3"/>
      <c r="J162" s="3"/>
      <c r="K162" s="3"/>
    </row>
    <row r="163" spans="1:11">
      <c r="A163" s="123"/>
      <c r="B163" s="3"/>
      <c r="C163" s="3"/>
      <c r="D163" s="6"/>
      <c r="E163" s="3"/>
      <c r="F163" s="3"/>
      <c r="G163" s="3"/>
      <c r="H163" s="3"/>
      <c r="I163" s="3"/>
      <c r="J163" s="3"/>
      <c r="K163" s="3"/>
    </row>
    <row r="164" spans="1:11">
      <c r="A164" s="123"/>
      <c r="B164" s="3"/>
      <c r="C164" s="3"/>
      <c r="D164" s="6"/>
      <c r="E164" s="3"/>
      <c r="F164" s="3"/>
      <c r="G164" s="3"/>
      <c r="H164" s="3"/>
      <c r="I164" s="3"/>
      <c r="J164" s="3"/>
      <c r="K164" s="3"/>
    </row>
    <row r="165" spans="1:11">
      <c r="A165" s="123"/>
      <c r="B165" s="3"/>
      <c r="C165" s="3"/>
      <c r="D165" s="6"/>
      <c r="E165" s="3"/>
      <c r="F165" s="3"/>
      <c r="G165" s="3"/>
      <c r="H165" s="3"/>
      <c r="I165" s="3"/>
      <c r="J165" s="3"/>
      <c r="K165" s="3"/>
    </row>
    <row r="166" spans="1:11">
      <c r="A166" s="123"/>
      <c r="B166" s="3"/>
      <c r="C166" s="3"/>
      <c r="D166" s="6"/>
      <c r="E166" s="3"/>
      <c r="F166" s="3"/>
      <c r="G166" s="3"/>
      <c r="H166" s="3"/>
      <c r="I166" s="3"/>
      <c r="J166" s="3"/>
      <c r="K166" s="3"/>
    </row>
    <row r="167" spans="1:11">
      <c r="A167" s="123"/>
      <c r="B167" s="3"/>
      <c r="C167" s="3"/>
      <c r="D167" s="6"/>
      <c r="E167" s="3"/>
      <c r="F167" s="3"/>
      <c r="G167" s="3"/>
      <c r="H167" s="3"/>
      <c r="I167" s="3"/>
      <c r="J167" s="3"/>
      <c r="K167" s="3"/>
    </row>
    <row r="168" spans="1:11">
      <c r="A168" s="123"/>
      <c r="B168" s="3"/>
      <c r="C168" s="3"/>
      <c r="D168" s="6"/>
      <c r="E168" s="3"/>
      <c r="F168" s="3"/>
      <c r="G168" s="3"/>
      <c r="H168" s="3"/>
      <c r="I168" s="3"/>
      <c r="J168" s="3"/>
      <c r="K168" s="3"/>
    </row>
    <row r="169" spans="1:11">
      <c r="A169" s="123"/>
      <c r="B169" s="3"/>
      <c r="C169" s="3"/>
      <c r="D169" s="6"/>
      <c r="E169" s="3"/>
      <c r="F169" s="3"/>
      <c r="G169" s="3"/>
      <c r="H169" s="3"/>
      <c r="I169" s="3"/>
      <c r="J169" s="3"/>
      <c r="K169" s="3"/>
    </row>
    <row r="170" spans="1:11">
      <c r="A170" s="123"/>
      <c r="B170" s="3"/>
      <c r="C170" s="3"/>
      <c r="D170" s="6"/>
      <c r="E170" s="3"/>
      <c r="F170" s="3"/>
      <c r="G170" s="3"/>
      <c r="H170" s="3"/>
      <c r="I170" s="3"/>
      <c r="J170" s="3"/>
      <c r="K170" s="3"/>
    </row>
    <row r="171" spans="1:11">
      <c r="A171" s="123"/>
      <c r="B171" s="3"/>
      <c r="C171" s="3"/>
      <c r="D171" s="6"/>
      <c r="E171" s="3"/>
      <c r="F171" s="3"/>
      <c r="G171" s="3"/>
      <c r="H171" s="3"/>
      <c r="I171" s="3"/>
      <c r="J171" s="3"/>
      <c r="K171" s="3"/>
    </row>
    <row r="172" spans="1:11">
      <c r="A172" s="123"/>
      <c r="B172" s="3"/>
      <c r="C172" s="3"/>
      <c r="D172" s="6"/>
      <c r="E172" s="3"/>
      <c r="F172" s="3"/>
      <c r="G172" s="3"/>
      <c r="H172" s="3"/>
      <c r="I172" s="3"/>
      <c r="J172" s="3"/>
      <c r="K172" s="3"/>
    </row>
    <row r="173" spans="1:11">
      <c r="A173" s="123"/>
      <c r="B173" s="3"/>
      <c r="C173" s="3"/>
      <c r="D173" s="6"/>
      <c r="E173" s="3"/>
      <c r="F173" s="3"/>
      <c r="G173" s="3"/>
      <c r="H173" s="3"/>
      <c r="I173" s="3"/>
      <c r="J173" s="3"/>
      <c r="K173" s="3"/>
    </row>
    <row r="174" spans="1:11">
      <c r="A174" s="123"/>
      <c r="B174" s="3"/>
      <c r="C174" s="3"/>
      <c r="D174" s="6"/>
      <c r="E174" s="3"/>
      <c r="F174" s="3"/>
      <c r="G174" s="3"/>
      <c r="H174" s="3"/>
      <c r="I174" s="3"/>
      <c r="J174" s="3"/>
      <c r="K174" s="3"/>
    </row>
    <row r="175" spans="1:11">
      <c r="A175" s="123"/>
      <c r="B175" s="3"/>
      <c r="C175" s="3"/>
      <c r="D175" s="6"/>
      <c r="E175" s="3"/>
      <c r="F175" s="3"/>
      <c r="G175" s="3"/>
      <c r="H175" s="3"/>
      <c r="I175" s="3"/>
      <c r="J175" s="3"/>
      <c r="K175" s="3"/>
    </row>
    <row r="176" spans="1:11">
      <c r="A176" s="123"/>
      <c r="B176" s="3"/>
      <c r="C176" s="3"/>
      <c r="D176" s="6"/>
      <c r="E176" s="3"/>
      <c r="F176" s="3"/>
      <c r="G176" s="3"/>
      <c r="H176" s="3"/>
      <c r="I176" s="3"/>
      <c r="J176" s="3"/>
      <c r="K176" s="3"/>
    </row>
    <row r="177" spans="1:11">
      <c r="A177" s="123"/>
      <c r="B177" s="3"/>
      <c r="C177" s="3"/>
      <c r="D177" s="6"/>
      <c r="E177" s="3"/>
      <c r="F177" s="3"/>
      <c r="G177" s="3"/>
      <c r="H177" s="3"/>
      <c r="I177" s="3"/>
      <c r="J177" s="3"/>
      <c r="K177" s="3"/>
    </row>
    <row r="178" spans="1:11">
      <c r="A178" s="123"/>
      <c r="B178" s="3"/>
      <c r="C178" s="3"/>
      <c r="D178" s="6"/>
      <c r="E178" s="3"/>
      <c r="F178" s="3"/>
      <c r="G178" s="3"/>
      <c r="H178" s="3"/>
      <c r="I178" s="3"/>
      <c r="J178" s="3"/>
      <c r="K178" s="3"/>
    </row>
    <row r="179" spans="1:11">
      <c r="A179" s="123"/>
      <c r="B179" s="3"/>
      <c r="C179" s="3"/>
      <c r="D179" s="6"/>
      <c r="E179" s="3"/>
      <c r="F179" s="3"/>
      <c r="G179" s="3"/>
      <c r="H179" s="3"/>
      <c r="I179" s="3"/>
      <c r="J179" s="3"/>
      <c r="K179" s="3"/>
    </row>
    <row r="180" spans="1:11">
      <c r="A180" s="123"/>
      <c r="B180" s="3"/>
      <c r="C180" s="3"/>
      <c r="D180" s="6"/>
      <c r="E180" s="3"/>
      <c r="F180" s="3"/>
      <c r="G180" s="3"/>
      <c r="H180" s="3"/>
      <c r="I180" s="3"/>
      <c r="J180" s="3"/>
      <c r="K180" s="3"/>
    </row>
    <row r="181" spans="1:11">
      <c r="A181" s="123"/>
      <c r="B181" s="3"/>
      <c r="C181" s="3"/>
      <c r="D181" s="6"/>
      <c r="E181" s="3"/>
      <c r="F181" s="3"/>
      <c r="G181" s="3"/>
      <c r="H181" s="3"/>
      <c r="I181" s="3"/>
      <c r="J181" s="3"/>
      <c r="K181" s="3"/>
    </row>
    <row r="182" spans="1:11">
      <c r="A182" s="123"/>
      <c r="B182" s="3"/>
      <c r="C182" s="3"/>
      <c r="D182" s="6"/>
      <c r="E182" s="3"/>
      <c r="F182" s="3"/>
      <c r="G182" s="3"/>
      <c r="H182" s="3"/>
      <c r="I182" s="3"/>
      <c r="J182" s="3"/>
      <c r="K182" s="3"/>
    </row>
    <row r="183" spans="1:11">
      <c r="A183" s="123"/>
      <c r="B183" s="3"/>
      <c r="C183" s="3"/>
      <c r="D183" s="6"/>
      <c r="E183" s="3"/>
      <c r="F183" s="3"/>
      <c r="G183" s="3"/>
      <c r="H183" s="3"/>
      <c r="I183" s="3"/>
      <c r="J183" s="3"/>
      <c r="K183" s="3"/>
    </row>
    <row r="184" spans="1:11">
      <c r="A184" s="123"/>
      <c r="B184" s="3"/>
      <c r="C184" s="3"/>
      <c r="D184" s="6"/>
      <c r="E184" s="3"/>
      <c r="F184" s="3"/>
      <c r="G184" s="3"/>
      <c r="H184" s="3"/>
      <c r="I184" s="3"/>
      <c r="J184" s="3"/>
      <c r="K184" s="3"/>
    </row>
    <row r="185" spans="1:11">
      <c r="A185" s="123"/>
      <c r="B185" s="3"/>
      <c r="C185" s="3"/>
      <c r="D185" s="6"/>
      <c r="E185" s="3"/>
      <c r="F185" s="3"/>
      <c r="G185" s="3"/>
      <c r="H185" s="3"/>
      <c r="I185" s="3"/>
      <c r="J185" s="3"/>
      <c r="K185" s="3"/>
    </row>
    <row r="186" spans="1:11">
      <c r="A186" s="123"/>
      <c r="B186" s="3"/>
      <c r="C186" s="3"/>
      <c r="D186" s="6"/>
      <c r="E186" s="3"/>
      <c r="F186" s="3"/>
      <c r="G186" s="3"/>
      <c r="H186" s="3"/>
      <c r="I186" s="3"/>
      <c r="J186" s="3"/>
      <c r="K186" s="3"/>
    </row>
    <row r="187" spans="1:11">
      <c r="A187" s="123"/>
      <c r="B187" s="3"/>
      <c r="C187" s="3"/>
      <c r="D187" s="6"/>
      <c r="E187" s="3"/>
      <c r="F187" s="3"/>
      <c r="G187" s="3"/>
      <c r="H187" s="3"/>
      <c r="I187" s="3"/>
      <c r="J187" s="3"/>
      <c r="K187" s="3"/>
    </row>
    <row r="188" spans="1:11">
      <c r="A188" s="123"/>
      <c r="B188" s="3"/>
      <c r="C188" s="3"/>
      <c r="D188" s="6"/>
      <c r="E188" s="3"/>
      <c r="F188" s="3"/>
      <c r="G188" s="3"/>
      <c r="H188" s="3"/>
      <c r="I188" s="3"/>
      <c r="J188" s="3"/>
      <c r="K188" s="3"/>
    </row>
    <row r="189" spans="1:11">
      <c r="A189" s="123"/>
      <c r="B189" s="3"/>
      <c r="C189" s="3"/>
      <c r="D189" s="6"/>
      <c r="E189" s="3"/>
      <c r="F189" s="3"/>
      <c r="G189" s="3"/>
      <c r="H189" s="3"/>
      <c r="I189" s="3"/>
      <c r="J189" s="3"/>
      <c r="K189" s="3"/>
    </row>
    <row r="190" spans="1:11">
      <c r="A190" s="123"/>
      <c r="B190" s="3"/>
      <c r="C190" s="3"/>
      <c r="D190" s="6"/>
      <c r="E190" s="3"/>
      <c r="F190" s="3"/>
      <c r="G190" s="3"/>
      <c r="H190" s="3"/>
      <c r="I190" s="3"/>
      <c r="J190" s="3"/>
      <c r="K190" s="3"/>
    </row>
    <row r="191" spans="1:11">
      <c r="A191" s="123"/>
      <c r="B191" s="3"/>
      <c r="C191" s="3"/>
      <c r="D191" s="6"/>
      <c r="E191" s="3"/>
      <c r="F191" s="3"/>
      <c r="G191" s="3"/>
      <c r="H191" s="3"/>
      <c r="I191" s="3"/>
      <c r="J191" s="3"/>
      <c r="K191" s="3"/>
    </row>
    <row r="192" spans="1:11">
      <c r="A192" s="123"/>
      <c r="B192" s="3"/>
      <c r="C192" s="3"/>
      <c r="D192" s="6"/>
      <c r="E192" s="3"/>
      <c r="F192" s="3"/>
      <c r="G192" s="3"/>
      <c r="H192" s="3"/>
      <c r="I192" s="3"/>
      <c r="J192" s="3"/>
      <c r="K192" s="3"/>
    </row>
    <row r="193" spans="1:11">
      <c r="A193" s="123"/>
      <c r="B193" s="3"/>
      <c r="C193" s="3"/>
      <c r="D193" s="6"/>
      <c r="E193" s="3"/>
      <c r="F193" s="3"/>
      <c r="G193" s="3"/>
      <c r="H193" s="3"/>
      <c r="I193" s="3"/>
      <c r="J193" s="3"/>
      <c r="K193" s="3"/>
    </row>
    <row r="194" spans="1:11">
      <c r="A194" s="123"/>
      <c r="B194" s="3"/>
      <c r="C194" s="3"/>
      <c r="D194" s="6"/>
      <c r="E194" s="3"/>
      <c r="F194" s="3"/>
      <c r="G194" s="3"/>
      <c r="H194" s="3"/>
      <c r="I194" s="3"/>
      <c r="J194" s="3"/>
      <c r="K194" s="3"/>
    </row>
    <row r="195" spans="1:11">
      <c r="A195" s="123"/>
      <c r="B195" s="3"/>
      <c r="C195" s="126"/>
      <c r="D195" s="6"/>
      <c r="E195" s="3"/>
      <c r="F195" s="3"/>
      <c r="G195" s="3"/>
      <c r="H195" s="3"/>
      <c r="I195" s="3"/>
      <c r="J195" s="3"/>
      <c r="K195" s="3"/>
    </row>
    <row r="196" spans="1:11">
      <c r="A196" s="123"/>
      <c r="B196" s="3"/>
      <c r="C196" s="3"/>
      <c r="D196" s="6"/>
      <c r="E196" s="3"/>
      <c r="F196" s="3"/>
      <c r="G196" s="3"/>
      <c r="H196" s="3"/>
      <c r="I196" s="3"/>
      <c r="J196" s="3"/>
      <c r="K196" s="3"/>
    </row>
    <row r="197" spans="1:11">
      <c r="A197" s="123"/>
    </row>
    <row r="198" spans="1:11">
      <c r="A198" s="123"/>
    </row>
    <row r="199" spans="1:11">
      <c r="A199" s="123"/>
      <c r="B199" s="5"/>
      <c r="C199" s="5"/>
      <c r="D199" s="5"/>
    </row>
    <row r="200" spans="1:11">
      <c r="A200" s="123"/>
    </row>
    <row r="201" spans="1:11">
      <c r="A201" s="123"/>
    </row>
    <row r="202" spans="1:11">
      <c r="A202" s="123"/>
    </row>
    <row r="203" spans="1:11">
      <c r="A203" s="123"/>
    </row>
  </sheetData>
  <mergeCells count="3">
    <mergeCell ref="A1:F1"/>
    <mergeCell ref="B40:D42"/>
    <mergeCell ref="B45:D47"/>
  </mergeCells>
  <dataValidations count="9">
    <dataValidation type="list" allowBlank="1" showInputMessage="1" showErrorMessage="1" sqref="J52:J196">
      <formula1>$V$2:$V$6</formula1>
    </dataValidation>
    <dataValidation type="list" allowBlank="1" showInputMessage="1" showErrorMessage="1" sqref="E52:E91 E124:E196">
      <formula1>$X$2:$X$6</formula1>
    </dataValidation>
    <dataValidation type="list" allowBlank="1" showInputMessage="1" sqref="E92:E123">
      <formula1>$X$2:$X$6</formula1>
    </dataValidation>
    <dataValidation type="list" allowBlank="1" showInputMessage="1" showErrorMessage="1" sqref="D52:D196">
      <formula1>$W$2:$W$3</formula1>
    </dataValidation>
    <dataValidation type="list" allowBlank="1" showInputMessage="1" showErrorMessage="1" sqref="B21:B32">
      <formula1>$S$2:$S$3</formula1>
    </dataValidation>
    <dataValidation type="list" allowBlank="1" showInputMessage="1" showErrorMessage="1" sqref="D31:D32">
      <formula1>$U$2:$U$17</formula1>
    </dataValidation>
    <dataValidation type="list" allowBlank="1" showInputMessage="1" showErrorMessage="1" sqref="B18">
      <formula1>$S$2:$S$16</formula1>
    </dataValidation>
    <dataValidation type="list" allowBlank="1" showInputMessage="1" showErrorMessage="1" sqref="C18">
      <formula1>[2]Content!#REF!</formula1>
    </dataValidation>
    <dataValidation type="list" allowBlank="1" showInputMessage="1" sqref="B4:B16">
      <formula1>$S$2:$S$3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U35"/>
  <sheetViews>
    <sheetView topLeftCell="B1" zoomScale="90" zoomScaleNormal="90" workbookViewId="0">
      <selection activeCell="C7" sqref="C7"/>
    </sheetView>
  </sheetViews>
  <sheetFormatPr defaultColWidth="8.85546875" defaultRowHeight="15.75"/>
  <cols>
    <col min="1" max="1" width="71.7109375" style="1" customWidth="1"/>
    <col min="2" max="2" width="40.42578125" style="1" customWidth="1"/>
    <col min="3" max="3" width="42.7109375" style="1" bestFit="1" customWidth="1"/>
    <col min="4" max="4" width="29.5703125" style="1" customWidth="1"/>
    <col min="5" max="5" width="21.85546875" style="1" customWidth="1"/>
    <col min="6" max="6" width="28.28515625" style="1" customWidth="1"/>
    <col min="7" max="7" width="42.7109375" style="1" customWidth="1"/>
    <col min="8" max="8" width="34.140625" style="1" customWidth="1"/>
    <col min="9" max="9" width="27.42578125" style="1" customWidth="1"/>
    <col min="10" max="10" width="20" style="1" customWidth="1"/>
    <col min="11" max="11" width="18.5703125" style="1" customWidth="1"/>
    <col min="12" max="12" width="21.85546875" style="1" customWidth="1"/>
    <col min="13" max="13" width="8.85546875" style="1"/>
    <col min="14" max="14" width="42.7109375" style="1" bestFit="1" customWidth="1"/>
    <col min="15" max="15" width="16.7109375" style="1" bestFit="1" customWidth="1"/>
    <col min="16" max="16384" width="8.85546875" style="1"/>
  </cols>
  <sheetData>
    <row r="1" spans="1:21" ht="67.900000000000006" customHeight="1">
      <c r="A1" s="179" t="s">
        <v>185</v>
      </c>
      <c r="B1" s="180"/>
      <c r="C1" s="180"/>
      <c r="D1" s="180"/>
      <c r="E1" s="180"/>
      <c r="F1" s="180"/>
      <c r="N1" s="52" t="s">
        <v>83</v>
      </c>
      <c r="O1" s="49" t="s">
        <v>87</v>
      </c>
      <c r="P1" s="47"/>
      <c r="Q1" s="47"/>
      <c r="R1" s="50"/>
      <c r="S1" s="50"/>
      <c r="T1" s="50"/>
      <c r="U1" s="50"/>
    </row>
    <row r="2" spans="1:21">
      <c r="N2" s="47" t="s">
        <v>186</v>
      </c>
      <c r="O2" s="47" t="s">
        <v>88</v>
      </c>
      <c r="P2" s="47" t="s">
        <v>92</v>
      </c>
      <c r="Q2" s="47" t="s">
        <v>26</v>
      </c>
      <c r="R2" s="50"/>
      <c r="S2" s="50"/>
      <c r="T2" s="50"/>
      <c r="U2" s="50"/>
    </row>
    <row r="3" spans="1:21">
      <c r="N3" s="47" t="s">
        <v>187</v>
      </c>
      <c r="O3" s="47" t="s">
        <v>89</v>
      </c>
      <c r="P3" s="47" t="s">
        <v>93</v>
      </c>
      <c r="Q3" s="47" t="s">
        <v>27</v>
      </c>
      <c r="R3" s="50"/>
      <c r="S3" s="50"/>
      <c r="T3" s="50"/>
      <c r="U3" s="50"/>
    </row>
    <row r="4" spans="1:21" ht="63">
      <c r="A4" s="98" t="s">
        <v>188</v>
      </c>
      <c r="B4" s="89" t="s">
        <v>189</v>
      </c>
      <c r="C4" s="89" t="s">
        <v>190</v>
      </c>
      <c r="D4" s="89" t="s">
        <v>200</v>
      </c>
      <c r="E4" s="88" t="s">
        <v>191</v>
      </c>
      <c r="F4" s="88" t="s">
        <v>192</v>
      </c>
      <c r="G4" s="88" t="s">
        <v>193</v>
      </c>
      <c r="H4" s="88" t="s">
        <v>194</v>
      </c>
      <c r="I4" s="89" t="s">
        <v>18</v>
      </c>
      <c r="N4" s="47" t="s">
        <v>299</v>
      </c>
      <c r="O4" s="47" t="s">
        <v>196</v>
      </c>
      <c r="P4" s="47"/>
      <c r="Q4" s="47"/>
      <c r="R4" s="50"/>
      <c r="S4" s="50"/>
      <c r="T4" s="50"/>
      <c r="U4" s="50"/>
    </row>
    <row r="5" spans="1:21">
      <c r="B5" s="9" t="s">
        <v>346</v>
      </c>
      <c r="C5" s="9" t="s">
        <v>186</v>
      </c>
      <c r="D5" s="9" t="s">
        <v>88</v>
      </c>
      <c r="E5" s="9" t="s">
        <v>93</v>
      </c>
      <c r="F5" s="35" t="s">
        <v>345</v>
      </c>
      <c r="G5" s="35" t="s">
        <v>348</v>
      </c>
      <c r="H5" s="9" t="s">
        <v>26</v>
      </c>
      <c r="I5" s="9" t="s">
        <v>358</v>
      </c>
      <c r="N5" s="47" t="s">
        <v>195</v>
      </c>
      <c r="O5" s="47" t="s">
        <v>90</v>
      </c>
      <c r="P5" s="47"/>
      <c r="Q5" s="47"/>
      <c r="R5" s="50"/>
      <c r="S5" s="50"/>
      <c r="T5" s="50"/>
      <c r="U5" s="50"/>
    </row>
    <row r="6" spans="1:21">
      <c r="B6" s="9" t="s">
        <v>347</v>
      </c>
      <c r="C6" s="9" t="s">
        <v>186</v>
      </c>
      <c r="D6" s="9" t="s">
        <v>88</v>
      </c>
      <c r="E6" s="9" t="s">
        <v>93</v>
      </c>
      <c r="F6" s="35" t="s">
        <v>345</v>
      </c>
      <c r="G6" s="35" t="s">
        <v>348</v>
      </c>
      <c r="H6" s="9" t="s">
        <v>26</v>
      </c>
      <c r="I6" s="9" t="s">
        <v>364</v>
      </c>
      <c r="N6" s="47" t="s">
        <v>79</v>
      </c>
      <c r="O6" s="47" t="s">
        <v>171</v>
      </c>
      <c r="P6" s="47"/>
      <c r="Q6" s="47"/>
      <c r="R6" s="50"/>
      <c r="S6" s="50"/>
      <c r="T6" s="50"/>
      <c r="U6" s="50"/>
    </row>
    <row r="7" spans="1:21">
      <c r="B7" s="9" t="s">
        <v>361</v>
      </c>
      <c r="C7" s="9" t="s">
        <v>8</v>
      </c>
      <c r="D7" s="9" t="s">
        <v>88</v>
      </c>
      <c r="E7" s="9" t="s">
        <v>93</v>
      </c>
      <c r="F7" s="35" t="s">
        <v>345</v>
      </c>
      <c r="G7" s="35" t="s">
        <v>362</v>
      </c>
      <c r="H7" s="9" t="s">
        <v>27</v>
      </c>
      <c r="I7" s="9" t="s">
        <v>363</v>
      </c>
      <c r="N7" s="47" t="s">
        <v>32</v>
      </c>
      <c r="O7" s="47" t="s">
        <v>91</v>
      </c>
      <c r="P7" s="47"/>
      <c r="Q7" s="47"/>
      <c r="R7" s="50"/>
      <c r="S7" s="50"/>
      <c r="T7" s="50"/>
      <c r="U7" s="50"/>
    </row>
    <row r="8" spans="1:21">
      <c r="B8" s="9"/>
      <c r="C8" s="9"/>
      <c r="D8" s="9"/>
      <c r="E8" s="9"/>
      <c r="F8" s="35"/>
      <c r="G8" s="35"/>
      <c r="H8" s="9"/>
      <c r="I8" s="9"/>
      <c r="N8" s="47" t="s">
        <v>34</v>
      </c>
      <c r="O8" s="47"/>
      <c r="P8" s="47"/>
      <c r="Q8" s="47"/>
      <c r="R8" s="50"/>
      <c r="S8" s="50"/>
      <c r="T8" s="50"/>
      <c r="U8" s="50"/>
    </row>
    <row r="9" spans="1:21">
      <c r="B9" s="9"/>
      <c r="C9" s="9"/>
      <c r="D9" s="9"/>
      <c r="E9" s="9"/>
      <c r="F9" s="35"/>
      <c r="G9" s="35"/>
      <c r="H9" s="9"/>
      <c r="I9" s="9"/>
      <c r="N9" s="47" t="s">
        <v>35</v>
      </c>
      <c r="O9" s="47"/>
      <c r="P9" s="47"/>
      <c r="Q9" s="47"/>
      <c r="R9" s="50"/>
      <c r="S9" s="50"/>
      <c r="T9" s="50"/>
      <c r="U9" s="50"/>
    </row>
    <row r="10" spans="1:21">
      <c r="B10" s="9"/>
      <c r="C10" s="9"/>
      <c r="D10" s="9"/>
      <c r="E10" s="9"/>
      <c r="F10" s="35"/>
      <c r="G10" s="35"/>
      <c r="H10" s="9"/>
      <c r="I10" s="9"/>
      <c r="N10" s="47" t="s">
        <v>36</v>
      </c>
      <c r="O10" s="47"/>
      <c r="P10" s="47"/>
      <c r="Q10" s="47"/>
      <c r="R10" s="50"/>
      <c r="S10" s="50"/>
      <c r="T10" s="50"/>
      <c r="U10" s="50"/>
    </row>
    <row r="11" spans="1:21">
      <c r="B11" s="9"/>
      <c r="C11" s="9"/>
      <c r="D11" s="9"/>
      <c r="E11" s="9"/>
      <c r="F11" s="35"/>
      <c r="G11" s="35"/>
      <c r="H11" s="9"/>
      <c r="I11" s="9"/>
      <c r="N11" s="47" t="s">
        <v>80</v>
      </c>
      <c r="O11" s="47"/>
      <c r="P11" s="47"/>
      <c r="Q11" s="47"/>
      <c r="R11" s="50"/>
      <c r="S11" s="50"/>
      <c r="T11" s="50"/>
      <c r="U11" s="50"/>
    </row>
    <row r="12" spans="1:21">
      <c r="B12" s="9"/>
      <c r="C12" s="9"/>
      <c r="D12" s="9"/>
      <c r="E12" s="9"/>
      <c r="F12" s="35"/>
      <c r="G12" s="35"/>
      <c r="H12" s="9"/>
      <c r="I12" s="9"/>
      <c r="N12" s="47" t="s">
        <v>81</v>
      </c>
      <c r="O12" s="47"/>
      <c r="P12" s="47"/>
      <c r="Q12" s="47"/>
      <c r="R12" s="50"/>
      <c r="S12" s="50"/>
      <c r="T12" s="50"/>
      <c r="U12" s="50"/>
    </row>
    <row r="13" spans="1:21">
      <c r="B13" s="9"/>
      <c r="C13" s="9"/>
      <c r="D13" s="9"/>
      <c r="E13" s="9"/>
      <c r="F13" s="35"/>
      <c r="G13" s="35"/>
      <c r="H13" s="9"/>
      <c r="I13" s="9"/>
      <c r="N13" s="47" t="s">
        <v>84</v>
      </c>
      <c r="O13" s="47"/>
      <c r="P13" s="47"/>
      <c r="Q13" s="47"/>
      <c r="R13" s="50"/>
      <c r="S13" s="50"/>
      <c r="T13" s="50"/>
      <c r="U13" s="50"/>
    </row>
    <row r="14" spans="1:21">
      <c r="B14" s="9"/>
      <c r="C14" s="9"/>
      <c r="D14" s="9"/>
      <c r="E14" s="9"/>
      <c r="F14" s="35"/>
      <c r="G14" s="35"/>
      <c r="H14" s="9"/>
      <c r="I14" s="9"/>
      <c r="N14" s="47" t="s">
        <v>85</v>
      </c>
      <c r="O14" s="47"/>
      <c r="P14" s="47"/>
      <c r="Q14" s="47"/>
      <c r="R14" s="50"/>
      <c r="S14" s="50"/>
      <c r="T14" s="50"/>
      <c r="U14" s="50"/>
    </row>
    <row r="15" spans="1:21">
      <c r="B15" s="9"/>
      <c r="C15" s="9"/>
      <c r="D15" s="9"/>
      <c r="E15" s="9"/>
      <c r="F15" s="35"/>
      <c r="G15" s="35"/>
      <c r="H15" s="9"/>
      <c r="I15" s="9"/>
      <c r="N15" s="47" t="s">
        <v>86</v>
      </c>
      <c r="O15" s="47"/>
      <c r="P15" s="47"/>
      <c r="Q15" s="47"/>
      <c r="R15" s="50"/>
      <c r="S15" s="50"/>
      <c r="T15" s="50"/>
      <c r="U15" s="50"/>
    </row>
    <row r="16" spans="1:21">
      <c r="B16" s="9"/>
      <c r="C16" s="9"/>
      <c r="D16" s="9"/>
      <c r="E16" s="9"/>
      <c r="F16" s="35"/>
      <c r="G16" s="35"/>
      <c r="H16" s="9"/>
      <c r="I16" s="9"/>
      <c r="N16" s="47" t="s">
        <v>197</v>
      </c>
      <c r="O16" s="47"/>
      <c r="P16" s="47"/>
      <c r="Q16" s="47"/>
      <c r="R16" s="50"/>
      <c r="S16" s="50"/>
      <c r="T16" s="50"/>
      <c r="U16" s="50"/>
    </row>
    <row r="17" spans="2:21">
      <c r="B17" s="9"/>
      <c r="C17" s="9"/>
      <c r="D17" s="9"/>
      <c r="E17" s="9"/>
      <c r="F17" s="35"/>
      <c r="G17" s="35"/>
      <c r="H17" s="9"/>
      <c r="I17" s="9"/>
      <c r="N17" s="47" t="s">
        <v>198</v>
      </c>
      <c r="O17" s="47"/>
      <c r="P17" s="47"/>
      <c r="Q17" s="47"/>
      <c r="R17" s="50"/>
      <c r="S17" s="50"/>
      <c r="T17" s="50"/>
      <c r="U17" s="50"/>
    </row>
    <row r="18" spans="2:21">
      <c r="B18" s="9"/>
      <c r="C18" s="9"/>
      <c r="D18" s="9"/>
      <c r="E18" s="9"/>
      <c r="F18" s="35"/>
      <c r="G18" s="35"/>
      <c r="H18" s="9"/>
      <c r="I18" s="9"/>
      <c r="N18" s="47" t="s">
        <v>199</v>
      </c>
      <c r="O18" s="47"/>
      <c r="P18" s="47"/>
      <c r="Q18" s="47"/>
      <c r="R18" s="50"/>
      <c r="S18" s="50"/>
      <c r="T18" s="50"/>
      <c r="U18" s="50"/>
    </row>
    <row r="19" spans="2:21">
      <c r="B19" s="9"/>
      <c r="C19" s="9"/>
      <c r="D19" s="9"/>
      <c r="E19" s="9"/>
      <c r="F19" s="35"/>
      <c r="G19" s="35"/>
      <c r="H19" s="9"/>
      <c r="I19" s="9"/>
      <c r="N19" s="47" t="s">
        <v>82</v>
      </c>
      <c r="O19" s="47"/>
      <c r="P19" s="47"/>
      <c r="Q19" s="47"/>
      <c r="R19" s="50"/>
      <c r="S19" s="50"/>
      <c r="T19" s="50"/>
      <c r="U19" s="50"/>
    </row>
    <row r="20" spans="2:21">
      <c r="B20" s="9"/>
      <c r="C20" s="9"/>
      <c r="D20" s="9"/>
      <c r="E20" s="9"/>
      <c r="F20" s="35"/>
      <c r="G20" s="35"/>
      <c r="H20" s="9"/>
      <c r="I20" s="9"/>
      <c r="N20" s="47" t="s">
        <v>300</v>
      </c>
    </row>
    <row r="21" spans="2:21">
      <c r="B21" s="9"/>
      <c r="C21" s="9"/>
      <c r="D21" s="9"/>
      <c r="E21" s="9"/>
      <c r="F21" s="35"/>
      <c r="G21" s="35"/>
      <c r="H21" s="9"/>
      <c r="I21" s="9"/>
      <c r="N21" s="47" t="s">
        <v>8</v>
      </c>
    </row>
    <row r="22" spans="2:21">
      <c r="B22" s="9"/>
      <c r="C22" s="9"/>
      <c r="D22" s="9"/>
      <c r="E22" s="9"/>
      <c r="F22" s="35"/>
      <c r="G22" s="35"/>
      <c r="H22" s="9"/>
      <c r="I22" s="9"/>
    </row>
    <row r="23" spans="2:21">
      <c r="B23" s="9"/>
      <c r="C23" s="9"/>
      <c r="D23" s="9"/>
      <c r="E23" s="9"/>
      <c r="F23" s="35"/>
      <c r="G23" s="35"/>
      <c r="H23" s="9"/>
      <c r="I23" s="9"/>
    </row>
    <row r="24" spans="2:21">
      <c r="B24" s="9"/>
      <c r="C24" s="9"/>
      <c r="D24" s="9"/>
      <c r="E24" s="9"/>
      <c r="F24" s="35"/>
      <c r="G24" s="35"/>
      <c r="H24" s="9"/>
      <c r="I24" s="9"/>
    </row>
    <row r="26" spans="2:21">
      <c r="H26" s="5"/>
      <c r="I26" s="5"/>
      <c r="J26" s="5"/>
    </row>
    <row r="32" spans="2:21">
      <c r="N32" s="5"/>
    </row>
    <row r="35" spans="1:14" s="5" customFormat="1">
      <c r="A35" s="1"/>
      <c r="B35" s="1"/>
      <c r="C35" s="1"/>
      <c r="D35" s="1"/>
      <c r="E35" s="1"/>
      <c r="F35" s="1"/>
      <c r="G35" s="1"/>
      <c r="H35" s="1"/>
      <c r="I35" s="1"/>
      <c r="J35" s="1"/>
      <c r="N35" s="1"/>
    </row>
  </sheetData>
  <mergeCells count="1">
    <mergeCell ref="A1:F1"/>
  </mergeCells>
  <dataValidations count="4">
    <dataValidation type="list" showInputMessage="1" showErrorMessage="1" sqref="E5:E24">
      <formula1>$P$2:$P$3</formula1>
    </dataValidation>
    <dataValidation type="list" allowBlank="1" showInputMessage="1" showErrorMessage="1" sqref="D5:D24">
      <formula1>$O$2:$O$7</formula1>
    </dataValidation>
    <dataValidation type="list" allowBlank="1" showInputMessage="1" showErrorMessage="1" sqref="C5:C24">
      <formula1>$N$2:$N$21</formula1>
    </dataValidation>
    <dataValidation type="list" allowBlank="1" showInputMessage="1" showErrorMessage="1" sqref="H5:H24">
      <formula1>$Q$2:$Q$3</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O39"/>
  <sheetViews>
    <sheetView topLeftCell="B1" zoomScale="90" zoomScaleNormal="90" workbookViewId="0">
      <selection activeCell="B7" sqref="B7:G9"/>
    </sheetView>
  </sheetViews>
  <sheetFormatPr defaultColWidth="8.85546875" defaultRowHeight="15.75"/>
  <cols>
    <col min="1" max="1" width="75.140625" style="1" customWidth="1"/>
    <col min="2" max="5" width="41.5703125" style="1" customWidth="1"/>
    <col min="6" max="6" width="29.85546875" style="1" customWidth="1"/>
    <col min="7" max="7" width="31.85546875" style="1" customWidth="1"/>
    <col min="8" max="8" width="53.140625" style="1" customWidth="1"/>
    <col min="9" max="9" width="24.85546875" style="1" customWidth="1"/>
    <col min="10" max="10" width="8.85546875" style="1" customWidth="1"/>
    <col min="11" max="13" width="8.85546875" style="1"/>
    <col min="14" max="14" width="16.7109375" style="1" bestFit="1" customWidth="1"/>
    <col min="15" max="15" width="37" style="1" customWidth="1"/>
    <col min="16" max="16" width="31.28515625" style="1" bestFit="1" customWidth="1"/>
    <col min="17" max="16384" width="8.85546875" style="1"/>
  </cols>
  <sheetData>
    <row r="1" spans="1:15" ht="51" customHeight="1">
      <c r="A1" s="179" t="s">
        <v>237</v>
      </c>
      <c r="B1" s="180"/>
      <c r="C1" s="180"/>
      <c r="D1" s="180"/>
      <c r="E1" s="180"/>
      <c r="F1" s="180"/>
      <c r="G1" s="180"/>
      <c r="H1" s="180"/>
      <c r="N1" s="49" t="s">
        <v>87</v>
      </c>
      <c r="O1" s="49" t="s">
        <v>128</v>
      </c>
    </row>
    <row r="2" spans="1:15" ht="19.149999999999999" customHeight="1">
      <c r="N2" s="47" t="s">
        <v>170</v>
      </c>
      <c r="O2" s="47" t="s">
        <v>55</v>
      </c>
    </row>
    <row r="3" spans="1:15" ht="33.6" customHeight="1">
      <c r="B3" s="4"/>
      <c r="C3" s="4"/>
      <c r="D3" s="4"/>
      <c r="E3" s="4"/>
      <c r="F3" s="4"/>
      <c r="N3" s="47" t="s">
        <v>171</v>
      </c>
      <c r="O3" s="47" t="s">
        <v>56</v>
      </c>
    </row>
    <row r="4" spans="1:15">
      <c r="A4" s="7"/>
      <c r="B4" s="7"/>
      <c r="C4" s="87"/>
      <c r="D4" s="87"/>
      <c r="E4" s="87"/>
      <c r="N4" s="47" t="s">
        <v>172</v>
      </c>
      <c r="O4" s="47" t="s">
        <v>57</v>
      </c>
    </row>
    <row r="5" spans="1:15" ht="38.25" customHeight="1">
      <c r="A5" s="187" t="s">
        <v>329</v>
      </c>
      <c r="B5" s="189" t="s">
        <v>243</v>
      </c>
      <c r="C5" s="191" t="s">
        <v>244</v>
      </c>
      <c r="D5" s="192"/>
      <c r="E5" s="193"/>
      <c r="F5" s="189" t="s">
        <v>242</v>
      </c>
      <c r="G5" s="194" t="s">
        <v>18</v>
      </c>
      <c r="N5" s="47" t="s">
        <v>173</v>
      </c>
      <c r="O5" s="47" t="s">
        <v>58</v>
      </c>
    </row>
    <row r="6" spans="1:15" ht="15" customHeight="1">
      <c r="A6" s="188"/>
      <c r="B6" s="190"/>
      <c r="C6" s="132">
        <v>1</v>
      </c>
      <c r="D6" s="133">
        <v>2</v>
      </c>
      <c r="E6" s="133">
        <v>3</v>
      </c>
      <c r="F6" s="190"/>
      <c r="G6" s="195"/>
      <c r="O6" s="47" t="s">
        <v>59</v>
      </c>
    </row>
    <row r="7" spans="1:15">
      <c r="B7" s="9"/>
      <c r="C7" s="9"/>
      <c r="D7" s="9"/>
      <c r="E7" s="9"/>
      <c r="F7" s="9"/>
      <c r="G7" s="9"/>
      <c r="O7" s="47" t="s">
        <v>60</v>
      </c>
    </row>
    <row r="8" spans="1:15">
      <c r="B8" s="9"/>
      <c r="C8" s="9"/>
      <c r="D8" s="9"/>
      <c r="E8" s="9"/>
      <c r="F8" s="9"/>
      <c r="G8" s="9"/>
      <c r="O8" s="47" t="s">
        <v>182</v>
      </c>
    </row>
    <row r="9" spans="1:15">
      <c r="B9" s="9"/>
      <c r="C9" s="9"/>
      <c r="D9" s="9"/>
      <c r="E9" s="9"/>
      <c r="F9" s="9"/>
      <c r="G9" s="9"/>
      <c r="O9" s="47" t="s">
        <v>62</v>
      </c>
    </row>
    <row r="10" spans="1:15">
      <c r="B10" s="9"/>
      <c r="C10" s="9"/>
      <c r="D10" s="9"/>
      <c r="E10" s="9"/>
      <c r="F10" s="9"/>
      <c r="G10" s="9"/>
      <c r="O10" s="47" t="s">
        <v>41</v>
      </c>
    </row>
    <row r="11" spans="1:15">
      <c r="B11" s="9"/>
      <c r="C11" s="9"/>
      <c r="D11" s="9"/>
      <c r="E11" s="9"/>
      <c r="F11" s="9"/>
      <c r="G11" s="9"/>
    </row>
    <row r="12" spans="1:15">
      <c r="B12" s="9"/>
      <c r="C12" s="9"/>
      <c r="D12" s="9"/>
      <c r="E12" s="9"/>
      <c r="F12" s="9"/>
      <c r="G12" s="9"/>
    </row>
    <row r="13" spans="1:15">
      <c r="B13" s="9"/>
      <c r="C13" s="9"/>
      <c r="D13" s="9"/>
      <c r="E13" s="9"/>
      <c r="F13" s="9"/>
      <c r="G13" s="9"/>
    </row>
    <row r="14" spans="1:15">
      <c r="B14" s="9"/>
      <c r="C14" s="9"/>
      <c r="D14" s="9"/>
      <c r="E14" s="9"/>
      <c r="F14" s="9"/>
      <c r="G14" s="9"/>
    </row>
    <row r="15" spans="1:15">
      <c r="B15" s="9"/>
      <c r="C15" s="9"/>
      <c r="D15" s="9"/>
      <c r="E15" s="9"/>
      <c r="F15" s="9"/>
      <c r="G15" s="9"/>
    </row>
    <row r="16" spans="1:15">
      <c r="B16" s="9"/>
      <c r="C16" s="9"/>
      <c r="D16" s="9"/>
      <c r="E16" s="9"/>
      <c r="F16" s="9"/>
      <c r="G16" s="9"/>
    </row>
    <row r="17" spans="1:7">
      <c r="B17" s="9"/>
      <c r="C17" s="9"/>
      <c r="D17" s="9"/>
      <c r="E17" s="9"/>
      <c r="F17" s="9"/>
      <c r="G17" s="9"/>
    </row>
    <row r="18" spans="1:7">
      <c r="B18" s="9"/>
      <c r="C18" s="9"/>
      <c r="D18" s="9"/>
      <c r="E18" s="9"/>
      <c r="F18" s="9"/>
      <c r="G18" s="9"/>
    </row>
    <row r="19" spans="1:7">
      <c r="B19" s="9"/>
      <c r="C19" s="9"/>
      <c r="D19" s="9"/>
      <c r="E19" s="9"/>
      <c r="F19" s="9"/>
      <c r="G19" s="9"/>
    </row>
    <row r="20" spans="1:7">
      <c r="B20" s="9"/>
      <c r="C20" s="9"/>
      <c r="D20" s="9"/>
      <c r="E20" s="9"/>
      <c r="F20" s="9"/>
      <c r="G20" s="9"/>
    </row>
    <row r="21" spans="1:7">
      <c r="B21" s="9"/>
      <c r="C21" s="9"/>
      <c r="D21" s="9"/>
      <c r="E21" s="9"/>
      <c r="F21" s="9"/>
      <c r="G21" s="9"/>
    </row>
    <row r="22" spans="1:7">
      <c r="B22" s="9"/>
      <c r="C22" s="9"/>
      <c r="D22" s="9"/>
      <c r="E22" s="9"/>
      <c r="F22" s="9"/>
      <c r="G22" s="9"/>
    </row>
    <row r="23" spans="1:7">
      <c r="B23" s="9"/>
      <c r="C23" s="9"/>
      <c r="D23" s="9"/>
      <c r="E23" s="9"/>
      <c r="F23" s="9"/>
      <c r="G23" s="9"/>
    </row>
    <row r="24" spans="1:7">
      <c r="B24" s="9"/>
      <c r="C24" s="9"/>
      <c r="D24" s="9"/>
      <c r="E24" s="9"/>
      <c r="F24" s="9"/>
      <c r="G24" s="9"/>
    </row>
    <row r="25" spans="1:7">
      <c r="B25" s="9"/>
      <c r="C25" s="9"/>
      <c r="D25" s="9"/>
      <c r="E25" s="9"/>
      <c r="F25" s="9"/>
      <c r="G25" s="9"/>
    </row>
    <row r="26" spans="1:7">
      <c r="B26" s="9"/>
      <c r="C26" s="9"/>
      <c r="D26" s="9"/>
      <c r="E26" s="9"/>
      <c r="F26" s="9"/>
      <c r="G26" s="9"/>
    </row>
    <row r="27" spans="1:7">
      <c r="B27" s="9"/>
      <c r="C27" s="9"/>
      <c r="D27" s="9"/>
      <c r="E27" s="9"/>
      <c r="F27" s="9"/>
      <c r="G27" s="9"/>
    </row>
    <row r="28" spans="1:7">
      <c r="B28" s="9"/>
      <c r="C28" s="9"/>
      <c r="D28" s="9"/>
      <c r="E28" s="9"/>
      <c r="F28" s="9"/>
      <c r="G28" s="9"/>
    </row>
    <row r="29" spans="1:7">
      <c r="B29" s="9"/>
      <c r="C29" s="9"/>
      <c r="D29" s="9"/>
      <c r="E29" s="9"/>
      <c r="F29" s="9"/>
      <c r="G29" s="9"/>
    </row>
    <row r="30" spans="1:7">
      <c r="B30" s="9"/>
      <c r="C30" s="9"/>
      <c r="D30" s="9"/>
      <c r="E30" s="9"/>
      <c r="F30" s="9"/>
      <c r="G30" s="9"/>
    </row>
    <row r="31" spans="1:7">
      <c r="B31" s="9"/>
      <c r="C31" s="9"/>
      <c r="D31" s="9"/>
      <c r="E31" s="9"/>
      <c r="F31" s="9"/>
      <c r="G31" s="9"/>
    </row>
    <row r="32" spans="1:7">
      <c r="A32" s="5"/>
      <c r="B32" s="5"/>
      <c r="C32" s="5"/>
      <c r="D32" s="5"/>
      <c r="E32" s="5"/>
      <c r="F32" s="5"/>
      <c r="G32" s="5"/>
    </row>
    <row r="33" spans="1:14">
      <c r="A33" s="5"/>
      <c r="B33" s="5"/>
      <c r="C33" s="5"/>
      <c r="D33" s="5"/>
      <c r="E33" s="5"/>
      <c r="F33" s="5"/>
      <c r="G33" s="5"/>
      <c r="H33" s="5"/>
      <c r="I33" s="5"/>
      <c r="K33" s="5"/>
      <c r="L33" s="5"/>
      <c r="M33" s="5"/>
      <c r="N33" s="5"/>
    </row>
    <row r="34" spans="1:14">
      <c r="B34" s="104" t="s">
        <v>183</v>
      </c>
      <c r="C34" s="51"/>
      <c r="D34" s="51"/>
      <c r="E34" s="51"/>
      <c r="F34" s="51"/>
      <c r="H34" s="5"/>
      <c r="I34" s="5"/>
      <c r="K34" s="5"/>
      <c r="L34" s="5"/>
      <c r="M34" s="5"/>
      <c r="N34" s="5"/>
    </row>
    <row r="35" spans="1:14">
      <c r="A35" s="97" t="s">
        <v>184</v>
      </c>
      <c r="B35" s="186"/>
      <c r="C35" s="186"/>
      <c r="D35" s="186"/>
      <c r="E35" s="186"/>
      <c r="F35" s="186"/>
    </row>
    <row r="36" spans="1:14">
      <c r="A36" s="5"/>
      <c r="B36" s="186"/>
      <c r="C36" s="186"/>
      <c r="D36" s="186"/>
      <c r="E36" s="186"/>
      <c r="F36" s="186"/>
    </row>
    <row r="37" spans="1:14" s="5" customFormat="1">
      <c r="B37" s="186"/>
      <c r="C37" s="186"/>
      <c r="D37" s="186"/>
      <c r="E37" s="186"/>
      <c r="F37" s="186"/>
      <c r="G37" s="1"/>
      <c r="H37" s="1"/>
      <c r="I37" s="1"/>
      <c r="J37" s="1"/>
      <c r="K37" s="1"/>
      <c r="L37" s="1"/>
      <c r="M37" s="1"/>
      <c r="N37" s="1"/>
    </row>
    <row r="38" spans="1:14">
      <c r="A38" s="5"/>
      <c r="B38" s="186"/>
      <c r="C38" s="186"/>
      <c r="D38" s="186"/>
      <c r="E38" s="186"/>
      <c r="F38" s="186"/>
    </row>
    <row r="39" spans="1:14">
      <c r="A39" s="5"/>
      <c r="B39" s="5"/>
      <c r="C39" s="5"/>
      <c r="D39" s="5"/>
      <c r="E39" s="5"/>
      <c r="F39" s="5"/>
      <c r="G39" s="5"/>
      <c r="H39" s="5"/>
      <c r="I39" s="5"/>
      <c r="K39" s="5"/>
      <c r="L39" s="5"/>
      <c r="M39" s="5"/>
      <c r="N39" s="5"/>
    </row>
  </sheetData>
  <mergeCells count="7">
    <mergeCell ref="B35:F38"/>
    <mergeCell ref="A5:A6"/>
    <mergeCell ref="A1:H1"/>
    <mergeCell ref="B5:B6"/>
    <mergeCell ref="C5:E5"/>
    <mergeCell ref="F5:F6"/>
    <mergeCell ref="G5:G6"/>
  </mergeCells>
  <dataValidations count="4">
    <dataValidation type="list" allowBlank="1" showInputMessage="1" sqref="F7:F31">
      <formula1>$N$2:$N$5</formula1>
    </dataValidation>
    <dataValidation type="list" allowBlank="1" showInputMessage="1" showErrorMessage="1" sqref="A4">
      <formula1>#REF!</formula1>
    </dataValidation>
    <dataValidation type="list" allowBlank="1" showInputMessage="1" sqref="C7:E31">
      <formula1>$O$2:$O$10</formula1>
    </dataValidation>
    <dataValidation type="list" allowBlank="1" showInputMessage="1" showErrorMessage="1" sqref="B4">
      <formula1>'Vendors non-technology'!#REF!</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S130"/>
  <sheetViews>
    <sheetView topLeftCell="A109" zoomScale="90" zoomScaleNormal="90" workbookViewId="0">
      <selection activeCell="B126" sqref="B126"/>
    </sheetView>
  </sheetViews>
  <sheetFormatPr defaultColWidth="8.85546875" defaultRowHeight="15.75"/>
  <cols>
    <col min="1" max="1" width="86.28515625" style="1" customWidth="1"/>
    <col min="2" max="2" width="35.85546875" style="1" customWidth="1"/>
    <col min="3" max="3" width="18" style="1" customWidth="1"/>
    <col min="4" max="4" width="59.5703125" style="1" customWidth="1"/>
    <col min="5" max="9" width="21.85546875" style="1" customWidth="1"/>
    <col min="10" max="10" width="20" style="1" customWidth="1"/>
    <col min="11" max="11" width="30.42578125" style="1" bestFit="1" customWidth="1"/>
    <col min="12" max="12" width="38.140625" style="1" customWidth="1"/>
    <col min="13" max="13" width="35.28515625" style="1" bestFit="1" customWidth="1"/>
    <col min="14" max="14" width="22.28515625" style="1" customWidth="1"/>
    <col min="15" max="15" width="23.42578125" style="1" customWidth="1"/>
    <col min="16" max="16" width="20.28515625" style="1" customWidth="1"/>
    <col min="17" max="17" width="22.5703125" style="1" customWidth="1"/>
    <col min="18" max="18" width="18.140625" style="1" customWidth="1"/>
    <col min="19" max="19" width="18.5703125" style="1" customWidth="1"/>
    <col min="20" max="20" width="21.85546875" style="1" customWidth="1"/>
    <col min="21" max="16384" width="8.85546875" style="1"/>
  </cols>
  <sheetData>
    <row r="1" spans="1:19" ht="51" customHeight="1">
      <c r="A1" s="179" t="s">
        <v>96</v>
      </c>
      <c r="B1" s="180"/>
      <c r="C1" s="180"/>
      <c r="D1" s="180"/>
      <c r="E1" s="180"/>
      <c r="F1" s="54"/>
      <c r="G1" s="54"/>
      <c r="H1" s="54"/>
      <c r="I1" s="54"/>
      <c r="K1" s="47" t="s">
        <v>103</v>
      </c>
      <c r="L1" s="47" t="s">
        <v>42</v>
      </c>
      <c r="M1" s="47" t="s">
        <v>169</v>
      </c>
      <c r="N1" s="47" t="s">
        <v>121</v>
      </c>
      <c r="O1" s="47" t="s">
        <v>239</v>
      </c>
      <c r="P1" s="12" t="s">
        <v>21</v>
      </c>
      <c r="Q1" s="12" t="s">
        <v>25</v>
      </c>
      <c r="R1" s="12"/>
      <c r="S1" s="12" t="s">
        <v>26</v>
      </c>
    </row>
    <row r="2" spans="1:19">
      <c r="A2" s="21"/>
      <c r="B2" s="53"/>
      <c r="C2" s="53"/>
      <c r="D2" s="53"/>
      <c r="K2" s="47" t="s">
        <v>104</v>
      </c>
      <c r="L2" s="47" t="s">
        <v>31</v>
      </c>
      <c r="M2" s="47" t="s">
        <v>177</v>
      </c>
      <c r="N2" s="47" t="s">
        <v>26</v>
      </c>
      <c r="O2" s="47" t="s">
        <v>240</v>
      </c>
      <c r="P2" s="12" t="s">
        <v>22</v>
      </c>
      <c r="Q2" s="12" t="s">
        <v>26</v>
      </c>
      <c r="R2" s="12"/>
      <c r="S2" s="12" t="s">
        <v>27</v>
      </c>
    </row>
    <row r="3" spans="1:19">
      <c r="A3" s="99" t="s">
        <v>201</v>
      </c>
      <c r="B3" s="100"/>
      <c r="C3" s="101"/>
      <c r="D3" s="102"/>
      <c r="K3" s="47" t="s">
        <v>105</v>
      </c>
      <c r="L3" s="47" t="s">
        <v>32</v>
      </c>
      <c r="M3" s="47" t="s">
        <v>178</v>
      </c>
      <c r="N3" s="47" t="s">
        <v>27</v>
      </c>
      <c r="O3" s="47" t="s">
        <v>241</v>
      </c>
      <c r="P3" s="12" t="s">
        <v>23</v>
      </c>
      <c r="Q3" s="12" t="s">
        <v>27</v>
      </c>
      <c r="R3" s="12" t="s">
        <v>44</v>
      </c>
      <c r="S3" s="12"/>
    </row>
    <row r="4" spans="1:19">
      <c r="A4" s="159" t="s">
        <v>202</v>
      </c>
      <c r="B4" s="96" t="s">
        <v>203</v>
      </c>
      <c r="D4" s="104" t="s">
        <v>204</v>
      </c>
      <c r="E4" s="95"/>
      <c r="K4" s="47" t="s">
        <v>106</v>
      </c>
      <c r="L4" s="47" t="s">
        <v>33</v>
      </c>
      <c r="M4" s="47" t="s">
        <v>179</v>
      </c>
      <c r="N4" s="47"/>
      <c r="O4" s="47" t="s">
        <v>27</v>
      </c>
      <c r="P4" s="12" t="s">
        <v>24</v>
      </c>
      <c r="Q4" s="12"/>
      <c r="R4" s="12" t="s">
        <v>45</v>
      </c>
      <c r="S4" s="12"/>
    </row>
    <row r="5" spans="1:19">
      <c r="A5" s="160" t="s">
        <v>99</v>
      </c>
      <c r="B5" s="134"/>
      <c r="C5" s="135"/>
      <c r="D5" s="31"/>
      <c r="K5" s="47" t="s">
        <v>107</v>
      </c>
      <c r="L5" s="47" t="s">
        <v>34</v>
      </c>
      <c r="M5" s="47"/>
      <c r="N5" s="47"/>
      <c r="O5" s="47"/>
      <c r="P5" s="12"/>
      <c r="Q5" s="12"/>
      <c r="R5" s="12"/>
      <c r="S5" s="12"/>
    </row>
    <row r="6" spans="1:19">
      <c r="A6" s="160" t="s">
        <v>100</v>
      </c>
      <c r="B6" s="134"/>
      <c r="C6" s="135"/>
      <c r="D6" s="31"/>
      <c r="K6" s="47" t="s">
        <v>108</v>
      </c>
      <c r="L6" s="47" t="s">
        <v>35</v>
      </c>
      <c r="M6" s="47"/>
      <c r="N6" s="47"/>
      <c r="O6" s="47"/>
      <c r="P6" s="12"/>
      <c r="Q6" s="12"/>
      <c r="R6" s="12"/>
      <c r="S6" s="12"/>
    </row>
    <row r="7" spans="1:19" s="108" customFormat="1">
      <c r="A7" s="125"/>
      <c r="B7" s="105"/>
      <c r="C7" s="106"/>
      <c r="D7" s="107"/>
      <c r="K7" s="47" t="s">
        <v>109</v>
      </c>
      <c r="L7" s="47" t="s">
        <v>36</v>
      </c>
      <c r="M7" s="47"/>
      <c r="N7" s="47"/>
      <c r="O7" s="47"/>
      <c r="P7" s="109"/>
      <c r="Q7" s="109"/>
      <c r="R7" s="109"/>
      <c r="S7" s="109"/>
    </row>
    <row r="8" spans="1:19">
      <c r="A8" s="92"/>
      <c r="B8" s="96" t="s">
        <v>203</v>
      </c>
      <c r="D8" s="104" t="s">
        <v>204</v>
      </c>
      <c r="K8" s="47" t="s">
        <v>110</v>
      </c>
      <c r="L8" s="47" t="s">
        <v>37</v>
      </c>
      <c r="M8" s="47"/>
      <c r="N8" s="47"/>
      <c r="O8" s="47"/>
      <c r="P8" s="12"/>
      <c r="Q8" s="12"/>
      <c r="R8" s="12" t="s">
        <v>48</v>
      </c>
      <c r="S8" s="12"/>
    </row>
    <row r="9" spans="1:19">
      <c r="A9" s="159" t="s">
        <v>205</v>
      </c>
      <c r="B9" s="134"/>
      <c r="C9" s="135"/>
      <c r="D9" s="31"/>
      <c r="E9" s="95"/>
      <c r="K9" s="47" t="s">
        <v>111</v>
      </c>
      <c r="L9" s="47" t="s">
        <v>38</v>
      </c>
      <c r="M9" s="47"/>
      <c r="N9" s="47"/>
      <c r="O9" s="47"/>
      <c r="P9" s="12"/>
      <c r="Q9" s="12"/>
      <c r="R9" s="12" t="s">
        <v>47</v>
      </c>
      <c r="S9" s="12"/>
    </row>
    <row r="10" spans="1:19">
      <c r="A10" s="160" t="s">
        <v>101</v>
      </c>
      <c r="B10" s="134"/>
      <c r="C10" s="135"/>
      <c r="D10" s="31"/>
      <c r="K10" s="47" t="s">
        <v>112</v>
      </c>
      <c r="L10" s="47" t="s">
        <v>39</v>
      </c>
      <c r="M10" s="47"/>
      <c r="N10" s="47"/>
      <c r="O10" s="47"/>
      <c r="P10" s="12"/>
      <c r="Q10" s="12"/>
      <c r="R10" s="12"/>
      <c r="S10" s="12"/>
    </row>
    <row r="11" spans="1:19">
      <c r="A11" s="160" t="s">
        <v>206</v>
      </c>
      <c r="B11" s="134"/>
      <c r="C11" s="135"/>
      <c r="D11" s="31"/>
      <c r="K11" s="47" t="s">
        <v>113</v>
      </c>
      <c r="L11" s="47" t="s">
        <v>40</v>
      </c>
      <c r="M11" s="47"/>
      <c r="N11" s="47"/>
      <c r="O11" s="47"/>
      <c r="P11" s="12"/>
      <c r="Q11" s="12"/>
      <c r="R11" s="12"/>
      <c r="S11" s="12"/>
    </row>
    <row r="12" spans="1:19">
      <c r="A12" s="160" t="s">
        <v>207</v>
      </c>
      <c r="B12" s="134"/>
      <c r="C12" s="135"/>
      <c r="D12" s="31"/>
      <c r="E12" s="87"/>
      <c r="F12" s="87"/>
      <c r="G12" s="87"/>
      <c r="H12" s="87"/>
      <c r="I12" s="87"/>
      <c r="K12" s="47" t="s">
        <v>114</v>
      </c>
      <c r="L12" s="47" t="s">
        <v>41</v>
      </c>
      <c r="M12" s="47"/>
      <c r="N12" s="47"/>
      <c r="O12" s="47"/>
      <c r="P12" s="12"/>
      <c r="Q12" s="12"/>
      <c r="R12" s="12"/>
      <c r="S12" s="12"/>
    </row>
    <row r="13" spans="1:19">
      <c r="A13" s="24"/>
      <c r="B13" s="36"/>
      <c r="C13" s="21"/>
      <c r="D13" s="22"/>
      <c r="K13" s="47" t="s">
        <v>115</v>
      </c>
      <c r="L13" s="47"/>
      <c r="M13" s="47"/>
      <c r="N13" s="47"/>
      <c r="O13" s="47"/>
      <c r="P13" s="12"/>
      <c r="Q13" s="12"/>
      <c r="R13" s="12" t="s">
        <v>46</v>
      </c>
      <c r="S13" s="12"/>
    </row>
    <row r="14" spans="1:19">
      <c r="A14" s="24"/>
      <c r="B14" s="96" t="s">
        <v>183</v>
      </c>
      <c r="C14" s="21"/>
      <c r="D14" s="22"/>
      <c r="K14" s="47" t="s">
        <v>116</v>
      </c>
      <c r="L14" s="47"/>
      <c r="M14" s="47"/>
      <c r="N14" s="47"/>
      <c r="O14" s="47"/>
      <c r="P14" s="12"/>
      <c r="Q14" s="12"/>
      <c r="R14" s="12"/>
      <c r="S14" s="12"/>
    </row>
    <row r="15" spans="1:19" ht="31.5">
      <c r="A15" s="103" t="s">
        <v>305</v>
      </c>
      <c r="B15" s="199"/>
      <c r="C15" s="200"/>
      <c r="D15" s="201"/>
      <c r="K15" s="47" t="s">
        <v>117</v>
      </c>
      <c r="L15" s="47"/>
      <c r="M15" s="47"/>
      <c r="N15" s="47"/>
      <c r="O15" s="47"/>
      <c r="P15" s="12"/>
      <c r="Q15" s="12"/>
      <c r="R15" s="12" t="s">
        <v>49</v>
      </c>
      <c r="S15" s="12"/>
    </row>
    <row r="16" spans="1:19">
      <c r="A16" s="25"/>
      <c r="B16" s="202"/>
      <c r="C16" s="203"/>
      <c r="D16" s="204"/>
      <c r="K16" s="47" t="s">
        <v>118</v>
      </c>
      <c r="L16" s="47"/>
      <c r="M16" s="47"/>
      <c r="N16" s="47"/>
      <c r="O16" s="47"/>
      <c r="P16" s="12"/>
      <c r="Q16" s="12"/>
      <c r="R16" s="12"/>
      <c r="S16" s="12"/>
    </row>
    <row r="17" spans="1:19">
      <c r="A17" s="25"/>
      <c r="B17" s="150"/>
      <c r="C17" s="151"/>
      <c r="D17" s="152"/>
      <c r="E17" s="7"/>
      <c r="K17" s="47" t="s">
        <v>120</v>
      </c>
      <c r="L17" s="47"/>
      <c r="M17" s="47"/>
      <c r="N17" s="47"/>
      <c r="O17" s="47"/>
      <c r="P17" s="12"/>
      <c r="Q17" s="12"/>
      <c r="R17" s="12" t="s">
        <v>53</v>
      </c>
      <c r="S17" s="12"/>
    </row>
    <row r="18" spans="1:19">
      <c r="A18" s="25"/>
      <c r="B18" s="96" t="s">
        <v>203</v>
      </c>
      <c r="C18" s="151"/>
      <c r="D18" s="104" t="s">
        <v>301</v>
      </c>
      <c r="E18" s="7"/>
      <c r="K18" s="47"/>
      <c r="L18" s="47"/>
      <c r="M18" s="47"/>
      <c r="N18" s="47"/>
      <c r="O18" s="47"/>
      <c r="P18" s="12"/>
      <c r="Q18" s="12"/>
      <c r="R18" s="12"/>
      <c r="S18" s="12"/>
    </row>
    <row r="19" spans="1:19">
      <c r="A19" s="103" t="s">
        <v>302</v>
      </c>
      <c r="B19" s="134"/>
      <c r="C19" s="23"/>
      <c r="D19" s="31"/>
      <c r="E19" s="7"/>
      <c r="K19" s="47" t="s">
        <v>41</v>
      </c>
      <c r="L19" s="47"/>
      <c r="M19" s="47"/>
      <c r="N19" s="47"/>
      <c r="O19" s="47"/>
      <c r="P19" s="12"/>
      <c r="Q19" s="12"/>
      <c r="R19" s="12" t="s">
        <v>50</v>
      </c>
      <c r="S19" s="12"/>
    </row>
    <row r="20" spans="1:19" ht="15" customHeight="1">
      <c r="B20" s="150"/>
      <c r="C20" s="151"/>
      <c r="D20" s="152"/>
      <c r="E20" s="7"/>
      <c r="K20" s="47"/>
      <c r="L20" s="47"/>
      <c r="M20" s="47"/>
      <c r="N20" s="47"/>
      <c r="O20" s="47"/>
      <c r="P20" s="12"/>
      <c r="Q20" s="12"/>
      <c r="R20" s="12" t="s">
        <v>52</v>
      </c>
      <c r="S20" s="12"/>
    </row>
    <row r="21" spans="1:19">
      <c r="A21" s="103"/>
      <c r="B21" s="96" t="s">
        <v>203</v>
      </c>
      <c r="C21" s="151"/>
      <c r="D21" s="104" t="s">
        <v>204</v>
      </c>
      <c r="E21" s="7"/>
      <c r="L21" s="12"/>
      <c r="M21" s="11"/>
      <c r="N21" s="12"/>
      <c r="O21" s="12"/>
      <c r="P21" s="12"/>
      <c r="Q21" s="12"/>
      <c r="R21" s="12"/>
      <c r="S21" s="12"/>
    </row>
    <row r="22" spans="1:19">
      <c r="A22" s="103" t="s">
        <v>306</v>
      </c>
      <c r="B22" s="134"/>
      <c r="C22" s="151"/>
      <c r="D22" s="31"/>
      <c r="E22" s="7"/>
      <c r="L22" s="12"/>
      <c r="M22" s="12"/>
      <c r="N22" s="12"/>
      <c r="O22" s="12"/>
      <c r="P22" s="12"/>
      <c r="Q22" s="12"/>
      <c r="R22" s="12"/>
      <c r="S22" s="12"/>
    </row>
    <row r="23" spans="1:19">
      <c r="A23" s="25"/>
      <c r="B23" s="150"/>
      <c r="C23" s="151"/>
      <c r="D23" s="152"/>
      <c r="E23" s="7"/>
      <c r="K23" s="7"/>
      <c r="L23" s="128"/>
      <c r="M23" s="128"/>
      <c r="N23" s="128"/>
      <c r="O23" s="128"/>
      <c r="P23" s="12"/>
      <c r="Q23" s="12"/>
      <c r="R23" s="12"/>
      <c r="S23" s="12"/>
    </row>
    <row r="24" spans="1:19">
      <c r="A24" s="24"/>
      <c r="B24" s="37"/>
      <c r="C24" s="24"/>
      <c r="D24" s="25"/>
      <c r="K24" s="7"/>
      <c r="L24" s="128"/>
      <c r="M24" s="128"/>
      <c r="N24" s="128"/>
      <c r="O24" s="129"/>
      <c r="P24" s="12"/>
      <c r="Q24" s="12"/>
      <c r="R24" s="12"/>
      <c r="S24" s="12"/>
    </row>
    <row r="25" spans="1:19">
      <c r="A25" s="99" t="s">
        <v>208</v>
      </c>
      <c r="B25" s="99"/>
      <c r="C25" s="99"/>
      <c r="D25" s="99"/>
      <c r="K25" s="7"/>
      <c r="L25" s="128"/>
      <c r="M25" s="128"/>
      <c r="N25" s="128"/>
      <c r="O25" s="128"/>
      <c r="P25" s="12"/>
      <c r="Q25" s="12"/>
      <c r="R25" s="12" t="s">
        <v>51</v>
      </c>
      <c r="S25" s="12"/>
    </row>
    <row r="26" spans="1:19" ht="31.5">
      <c r="A26" s="159" t="s">
        <v>309</v>
      </c>
      <c r="B26" s="96" t="s">
        <v>203</v>
      </c>
      <c r="D26" s="104" t="s">
        <v>204</v>
      </c>
      <c r="E26" s="95"/>
      <c r="K26" s="7"/>
      <c r="L26" s="128"/>
      <c r="M26" s="128"/>
      <c r="N26" s="128"/>
      <c r="O26" s="128"/>
      <c r="P26" s="12"/>
      <c r="Q26" s="12"/>
      <c r="R26" s="12" t="s">
        <v>54</v>
      </c>
      <c r="S26" s="12"/>
    </row>
    <row r="27" spans="1:19">
      <c r="A27" s="160" t="s">
        <v>175</v>
      </c>
      <c r="B27" s="134"/>
      <c r="C27" s="23"/>
      <c r="D27" s="31"/>
      <c r="K27" s="7"/>
      <c r="L27" s="128"/>
      <c r="M27" s="128"/>
      <c r="N27" s="128"/>
      <c r="O27" s="128"/>
      <c r="P27" s="12"/>
      <c r="Q27" s="12"/>
      <c r="R27" s="12"/>
      <c r="S27" s="12"/>
    </row>
    <row r="28" spans="1:19">
      <c r="A28" s="160" t="s">
        <v>176</v>
      </c>
      <c r="B28" s="134"/>
      <c r="C28" s="23"/>
      <c r="D28" s="31"/>
      <c r="K28" s="7"/>
      <c r="L28" s="128"/>
      <c r="M28" s="128"/>
      <c r="N28" s="128"/>
      <c r="O28" s="128"/>
      <c r="P28" s="12"/>
      <c r="Q28" s="12"/>
      <c r="R28" s="12"/>
      <c r="S28" s="12"/>
    </row>
    <row r="29" spans="1:19">
      <c r="A29" s="160" t="s">
        <v>102</v>
      </c>
      <c r="B29" s="134"/>
      <c r="C29" s="23"/>
      <c r="D29" s="31"/>
      <c r="K29" s="7"/>
      <c r="L29" s="7"/>
      <c r="M29" s="7"/>
      <c r="N29" s="7"/>
      <c r="O29" s="128"/>
      <c r="P29" s="12"/>
      <c r="Q29" s="12"/>
      <c r="R29" s="12"/>
      <c r="S29" s="12"/>
    </row>
    <row r="30" spans="1:19">
      <c r="A30" s="24"/>
      <c r="B30" s="36"/>
      <c r="C30" s="21"/>
      <c r="D30" s="22"/>
      <c r="K30" s="7"/>
      <c r="L30" s="7"/>
      <c r="M30" s="7"/>
      <c r="N30" s="7"/>
      <c r="O30" s="7"/>
    </row>
    <row r="31" spans="1:19">
      <c r="A31" s="24"/>
      <c r="B31" s="96" t="s">
        <v>183</v>
      </c>
      <c r="C31" s="21"/>
      <c r="D31" s="22"/>
      <c r="K31" s="7"/>
      <c r="L31" s="7"/>
      <c r="M31" s="7"/>
      <c r="N31" s="7"/>
      <c r="O31" s="7"/>
    </row>
    <row r="32" spans="1:19" ht="31.5">
      <c r="A32" s="103" t="s">
        <v>310</v>
      </c>
      <c r="B32" s="199"/>
      <c r="C32" s="200"/>
      <c r="D32" s="201"/>
      <c r="K32" s="7"/>
      <c r="L32" s="7"/>
      <c r="M32" s="7"/>
      <c r="N32" s="7"/>
      <c r="O32" s="7"/>
    </row>
    <row r="33" spans="1:19">
      <c r="A33" s="25"/>
      <c r="B33" s="202"/>
      <c r="C33" s="203"/>
      <c r="D33" s="204"/>
      <c r="K33" s="130"/>
      <c r="L33" s="7"/>
      <c r="M33" s="7"/>
      <c r="N33" s="7"/>
      <c r="O33" s="7"/>
    </row>
    <row r="34" spans="1:19">
      <c r="A34" s="25"/>
      <c r="B34" s="205"/>
      <c r="C34" s="206"/>
      <c r="D34" s="207"/>
      <c r="K34" s="7"/>
      <c r="L34" s="130"/>
      <c r="M34" s="130"/>
      <c r="N34" s="130"/>
      <c r="O34" s="7"/>
    </row>
    <row r="35" spans="1:19" s="110" customFormat="1">
      <c r="A35" s="24"/>
      <c r="B35" s="37"/>
      <c r="C35" s="24"/>
      <c r="D35" s="25"/>
      <c r="E35" s="1"/>
      <c r="K35" s="13"/>
      <c r="L35" s="7"/>
      <c r="M35" s="7"/>
      <c r="N35" s="7"/>
      <c r="O35" s="130"/>
    </row>
    <row r="36" spans="1:19" ht="19.149999999999999" customHeight="1">
      <c r="A36" s="103" t="s">
        <v>311</v>
      </c>
      <c r="B36" s="96" t="s">
        <v>203</v>
      </c>
      <c r="D36" s="104" t="s">
        <v>204</v>
      </c>
      <c r="K36" s="13"/>
      <c r="L36" s="13"/>
      <c r="M36" s="13"/>
      <c r="N36" s="7"/>
      <c r="O36" s="7"/>
    </row>
    <row r="37" spans="1:19" ht="35.450000000000003" customHeight="1">
      <c r="A37" s="38" t="s">
        <v>181</v>
      </c>
      <c r="B37" s="134"/>
      <c r="C37" s="23"/>
      <c r="D37" s="31"/>
      <c r="E37" s="87"/>
      <c r="F37" s="14"/>
      <c r="G37" s="14"/>
      <c r="H37" s="14"/>
      <c r="I37" s="14"/>
      <c r="J37" s="13"/>
      <c r="K37" s="16"/>
      <c r="L37" s="13"/>
      <c r="M37" s="13"/>
      <c r="N37" s="7"/>
      <c r="O37" s="7"/>
    </row>
    <row r="38" spans="1:19" ht="35.450000000000003" customHeight="1">
      <c r="A38" s="38" t="s">
        <v>180</v>
      </c>
      <c r="B38" s="134"/>
      <c r="C38" s="23"/>
      <c r="D38" s="31"/>
      <c r="F38" s="14"/>
      <c r="G38" s="14"/>
      <c r="H38" s="14"/>
      <c r="I38" s="14"/>
      <c r="J38" s="13"/>
      <c r="K38" s="128"/>
      <c r="L38" s="13"/>
      <c r="M38" s="13"/>
      <c r="N38" s="7"/>
      <c r="O38" s="7"/>
    </row>
    <row r="39" spans="1:19" ht="34.9" customHeight="1">
      <c r="A39" s="24"/>
      <c r="B39" s="23"/>
      <c r="C39" s="24"/>
      <c r="D39" s="25"/>
      <c r="F39" s="14"/>
      <c r="G39" s="14"/>
      <c r="H39" s="14"/>
      <c r="I39" s="14"/>
      <c r="J39" s="15"/>
      <c r="K39" s="16"/>
      <c r="L39" s="128"/>
      <c r="M39" s="128"/>
      <c r="N39" s="128"/>
      <c r="O39" s="7"/>
    </row>
    <row r="40" spans="1:19">
      <c r="A40" s="24"/>
      <c r="B40" s="96" t="s">
        <v>209</v>
      </c>
      <c r="C40" s="24"/>
      <c r="D40" s="104" t="s">
        <v>204</v>
      </c>
      <c r="K40" s="13"/>
      <c r="L40" s="13"/>
      <c r="M40" s="13"/>
      <c r="N40" s="7"/>
      <c r="O40" s="129"/>
      <c r="P40" s="12"/>
      <c r="Q40" s="12"/>
      <c r="R40" s="12" t="s">
        <v>50</v>
      </c>
      <c r="S40" s="12"/>
    </row>
    <row r="41" spans="1:19" ht="34.9" customHeight="1">
      <c r="A41" s="103" t="s">
        <v>312</v>
      </c>
      <c r="B41" s="111"/>
      <c r="C41" s="136"/>
      <c r="D41" s="137"/>
      <c r="E41" s="110"/>
      <c r="F41" s="14"/>
      <c r="G41" s="14"/>
      <c r="H41" s="14"/>
      <c r="I41" s="14"/>
      <c r="J41" s="15"/>
      <c r="K41" s="13"/>
      <c r="L41" s="13"/>
      <c r="M41" s="13"/>
      <c r="N41" s="7"/>
      <c r="O41" s="7"/>
    </row>
    <row r="42" spans="1:19">
      <c r="A42" s="38" t="s">
        <v>210</v>
      </c>
      <c r="B42" s="27"/>
      <c r="C42" s="23"/>
      <c r="D42" s="31"/>
      <c r="F42" s="17"/>
      <c r="G42" s="17"/>
      <c r="H42" s="17"/>
      <c r="I42" s="17"/>
      <c r="J42" s="18"/>
      <c r="K42" s="13"/>
      <c r="L42" s="13"/>
      <c r="M42" s="13"/>
      <c r="N42" s="7"/>
      <c r="O42" s="7"/>
    </row>
    <row r="43" spans="1:19" ht="31.5">
      <c r="A43" s="38" t="s">
        <v>126</v>
      </c>
      <c r="B43" s="208"/>
      <c r="C43" s="209"/>
      <c r="D43" s="210"/>
      <c r="E43" s="14"/>
      <c r="F43" s="19"/>
      <c r="G43" s="19"/>
      <c r="H43" s="19"/>
      <c r="I43" s="19"/>
      <c r="J43" s="18"/>
      <c r="K43" s="13"/>
      <c r="L43" s="13"/>
      <c r="M43" s="13"/>
      <c r="N43" s="7"/>
      <c r="O43" s="7"/>
    </row>
    <row r="44" spans="1:19">
      <c r="A44" s="38"/>
      <c r="B44" s="211"/>
      <c r="C44" s="212"/>
      <c r="D44" s="213"/>
      <c r="E44" s="14"/>
      <c r="F44" s="19"/>
      <c r="G44" s="19"/>
      <c r="H44" s="19"/>
      <c r="I44" s="19"/>
      <c r="J44" s="18"/>
      <c r="K44" s="13"/>
      <c r="L44" s="13"/>
      <c r="M44" s="13"/>
      <c r="N44" s="7"/>
      <c r="O44" s="7"/>
    </row>
    <row r="45" spans="1:19" ht="39" customHeight="1">
      <c r="A45" s="24"/>
      <c r="B45" s="29"/>
      <c r="C45" s="30"/>
      <c r="D45" s="32"/>
      <c r="E45" s="14"/>
      <c r="F45" s="19"/>
      <c r="G45" s="19"/>
      <c r="H45" s="19"/>
      <c r="I45" s="19"/>
      <c r="J45" s="18"/>
      <c r="K45" s="13"/>
      <c r="L45" s="13"/>
      <c r="M45" s="13"/>
      <c r="N45" s="7"/>
      <c r="O45" s="7"/>
    </row>
    <row r="46" spans="1:19">
      <c r="A46" s="99" t="s">
        <v>211</v>
      </c>
      <c r="B46" s="99"/>
      <c r="C46" s="99"/>
      <c r="D46" s="99"/>
      <c r="F46" s="19"/>
      <c r="G46" s="19"/>
      <c r="H46" s="19"/>
      <c r="I46" s="19"/>
      <c r="J46" s="18"/>
      <c r="K46" s="13"/>
      <c r="L46" s="13"/>
      <c r="M46" s="13"/>
      <c r="N46" s="7"/>
      <c r="O46" s="7"/>
    </row>
    <row r="47" spans="1:19">
      <c r="A47" s="24"/>
      <c r="B47" s="96" t="s">
        <v>212</v>
      </c>
      <c r="C47" s="30"/>
      <c r="D47" s="96" t="s">
        <v>204</v>
      </c>
      <c r="E47" s="14"/>
      <c r="F47" s="19"/>
      <c r="G47" s="19"/>
      <c r="H47" s="19"/>
      <c r="I47" s="19"/>
      <c r="J47" s="18"/>
      <c r="K47" s="13"/>
      <c r="L47" s="13"/>
      <c r="M47" s="13"/>
      <c r="N47" s="7"/>
      <c r="O47" s="7"/>
    </row>
    <row r="48" spans="1:19">
      <c r="A48" s="112" t="s">
        <v>313</v>
      </c>
      <c r="B48" s="26"/>
      <c r="C48" s="23"/>
      <c r="D48" s="31"/>
      <c r="E48" s="17"/>
      <c r="F48" s="19"/>
      <c r="G48" s="19"/>
      <c r="H48" s="19"/>
      <c r="I48" s="19"/>
      <c r="J48" s="18"/>
      <c r="K48" s="13"/>
      <c r="L48" s="13"/>
      <c r="M48" s="13"/>
      <c r="N48" s="7"/>
      <c r="O48" s="7"/>
    </row>
    <row r="49" spans="1:15">
      <c r="A49" s="103" t="s">
        <v>314</v>
      </c>
      <c r="B49" s="26"/>
      <c r="C49" s="23"/>
      <c r="D49" s="31"/>
      <c r="E49" s="19"/>
      <c r="F49" s="19"/>
      <c r="G49" s="19"/>
      <c r="H49" s="19"/>
      <c r="I49" s="19"/>
      <c r="J49" s="18"/>
      <c r="K49" s="13"/>
      <c r="L49" s="13"/>
      <c r="M49" s="13"/>
      <c r="N49" s="7"/>
      <c r="O49" s="7"/>
    </row>
    <row r="50" spans="1:15">
      <c r="A50" s="24"/>
      <c r="E50" s="19"/>
      <c r="F50" s="19"/>
      <c r="G50" s="19"/>
      <c r="H50" s="19"/>
      <c r="I50" s="19"/>
      <c r="J50" s="18"/>
      <c r="K50" s="13"/>
      <c r="L50" s="13"/>
      <c r="M50" s="13"/>
      <c r="N50" s="7"/>
      <c r="O50" s="7"/>
    </row>
    <row r="51" spans="1:15">
      <c r="A51" s="103" t="s">
        <v>315</v>
      </c>
      <c r="B51" s="96" t="s">
        <v>212</v>
      </c>
      <c r="C51" s="30"/>
      <c r="D51" s="96" t="s">
        <v>204</v>
      </c>
      <c r="E51" s="19"/>
      <c r="F51" s="19"/>
      <c r="G51" s="19"/>
      <c r="H51" s="19"/>
      <c r="I51" s="19"/>
      <c r="J51" s="18"/>
      <c r="K51" s="13"/>
      <c r="L51" s="13"/>
      <c r="M51" s="13"/>
      <c r="N51" s="7"/>
      <c r="O51" s="7"/>
    </row>
    <row r="52" spans="1:15">
      <c r="A52" s="113" t="s">
        <v>104</v>
      </c>
      <c r="B52" s="31"/>
      <c r="C52" s="23"/>
      <c r="D52" s="31"/>
      <c r="E52" s="19"/>
      <c r="F52" s="19"/>
      <c r="G52" s="19"/>
      <c r="H52" s="19"/>
      <c r="I52" s="19"/>
      <c r="J52" s="18"/>
      <c r="K52" s="13"/>
      <c r="L52" s="13"/>
      <c r="M52" s="13"/>
      <c r="N52" s="7"/>
      <c r="O52" s="7"/>
    </row>
    <row r="53" spans="1:15">
      <c r="A53" s="113" t="s">
        <v>105</v>
      </c>
      <c r="B53" s="31"/>
      <c r="C53" s="23"/>
      <c r="D53" s="31"/>
      <c r="E53" s="19"/>
      <c r="F53" s="19"/>
      <c r="G53" s="19"/>
      <c r="H53" s="19"/>
      <c r="I53" s="19"/>
      <c r="J53" s="18"/>
      <c r="K53" s="13"/>
      <c r="L53" s="13"/>
      <c r="M53" s="13"/>
      <c r="N53" s="7"/>
      <c r="O53" s="7"/>
    </row>
    <row r="54" spans="1:15">
      <c r="A54" s="113" t="s">
        <v>106</v>
      </c>
      <c r="B54" s="31"/>
      <c r="C54" s="23"/>
      <c r="D54" s="31"/>
      <c r="E54" s="19"/>
      <c r="F54" s="19"/>
      <c r="G54" s="19"/>
      <c r="H54" s="19"/>
      <c r="I54" s="19"/>
      <c r="J54" s="18"/>
      <c r="K54" s="13"/>
      <c r="L54" s="13"/>
      <c r="M54" s="13"/>
      <c r="N54" s="7"/>
      <c r="O54" s="7"/>
    </row>
    <row r="55" spans="1:15">
      <c r="A55" s="113" t="s">
        <v>107</v>
      </c>
      <c r="B55" s="31"/>
      <c r="C55" s="23"/>
      <c r="D55" s="31"/>
      <c r="E55" s="19"/>
      <c r="F55" s="19"/>
      <c r="G55" s="19"/>
      <c r="H55" s="19"/>
      <c r="I55" s="19"/>
      <c r="J55" s="18"/>
      <c r="K55" s="13"/>
      <c r="L55" s="13"/>
      <c r="M55" s="13"/>
      <c r="N55" s="7"/>
      <c r="O55" s="7"/>
    </row>
    <row r="56" spans="1:15">
      <c r="A56" s="113" t="s">
        <v>108</v>
      </c>
      <c r="B56" s="31"/>
      <c r="C56" s="23"/>
      <c r="D56" s="31"/>
      <c r="E56" s="19"/>
      <c r="F56" s="19"/>
      <c r="G56" s="19"/>
      <c r="H56" s="19"/>
      <c r="I56" s="19"/>
      <c r="J56" s="18"/>
      <c r="K56" s="13"/>
      <c r="L56" s="13"/>
      <c r="M56" s="13"/>
      <c r="N56" s="7"/>
      <c r="O56" s="7"/>
    </row>
    <row r="57" spans="1:15">
      <c r="A57" s="113" t="s">
        <v>109</v>
      </c>
      <c r="B57" s="31"/>
      <c r="C57" s="23"/>
      <c r="D57" s="31"/>
      <c r="E57" s="19"/>
      <c r="F57" s="19"/>
      <c r="G57" s="19"/>
      <c r="H57" s="19"/>
      <c r="I57" s="19"/>
      <c r="J57" s="18"/>
      <c r="K57" s="13"/>
      <c r="L57" s="13"/>
      <c r="M57" s="13"/>
      <c r="N57" s="7"/>
      <c r="O57" s="7"/>
    </row>
    <row r="58" spans="1:15">
      <c r="A58" s="113" t="s">
        <v>110</v>
      </c>
      <c r="B58" s="31"/>
      <c r="C58" s="23"/>
      <c r="D58" s="31"/>
      <c r="E58" s="19"/>
      <c r="F58" s="19"/>
      <c r="G58" s="19"/>
      <c r="H58" s="19"/>
      <c r="I58" s="19"/>
      <c r="J58" s="18"/>
      <c r="K58" s="13"/>
      <c r="L58" s="13"/>
      <c r="M58" s="13"/>
      <c r="N58" s="7"/>
      <c r="O58" s="7"/>
    </row>
    <row r="59" spans="1:15">
      <c r="A59" s="113" t="s">
        <v>111</v>
      </c>
      <c r="B59" s="31"/>
      <c r="C59" s="23"/>
      <c r="D59" s="31"/>
      <c r="E59" s="19"/>
      <c r="F59" s="19"/>
      <c r="G59" s="19"/>
      <c r="H59" s="19"/>
      <c r="I59" s="19"/>
      <c r="J59" s="18"/>
      <c r="K59" s="13"/>
      <c r="L59" s="13"/>
      <c r="M59" s="13"/>
      <c r="N59" s="7"/>
      <c r="O59" s="7"/>
    </row>
    <row r="60" spans="1:15">
      <c r="A60" s="113" t="s">
        <v>112</v>
      </c>
      <c r="B60" s="31"/>
      <c r="C60" s="23"/>
      <c r="D60" s="31"/>
      <c r="E60" s="19"/>
      <c r="F60" s="19"/>
      <c r="G60" s="19"/>
      <c r="H60" s="19"/>
      <c r="I60" s="19"/>
      <c r="J60" s="18"/>
      <c r="K60" s="13"/>
      <c r="L60" s="13"/>
      <c r="M60" s="13"/>
      <c r="N60" s="7"/>
      <c r="O60" s="7"/>
    </row>
    <row r="61" spans="1:15">
      <c r="A61" s="113" t="s">
        <v>113</v>
      </c>
      <c r="B61" s="31"/>
      <c r="C61" s="23"/>
      <c r="D61" s="31"/>
      <c r="E61" s="19"/>
      <c r="F61" s="19"/>
      <c r="G61" s="19"/>
      <c r="H61" s="19"/>
      <c r="I61" s="19"/>
      <c r="J61" s="18"/>
      <c r="K61" s="13"/>
      <c r="L61" s="13"/>
      <c r="M61" s="13"/>
      <c r="N61" s="7"/>
      <c r="O61" s="7"/>
    </row>
    <row r="62" spans="1:15">
      <c r="A62" s="113" t="s">
        <v>114</v>
      </c>
      <c r="B62" s="31"/>
      <c r="C62" s="23"/>
      <c r="D62" s="31"/>
      <c r="E62" s="19"/>
      <c r="F62" s="19"/>
      <c r="G62" s="19"/>
      <c r="H62" s="19"/>
      <c r="I62" s="19"/>
      <c r="J62" s="18"/>
      <c r="K62" s="13"/>
      <c r="L62" s="13"/>
      <c r="M62" s="13"/>
      <c r="N62" s="7"/>
      <c r="O62" s="7"/>
    </row>
    <row r="63" spans="1:15">
      <c r="A63" s="113" t="s">
        <v>115</v>
      </c>
      <c r="B63" s="31"/>
      <c r="C63" s="23"/>
      <c r="D63" s="31"/>
      <c r="E63" s="19"/>
      <c r="F63" s="19"/>
      <c r="G63" s="19"/>
      <c r="H63" s="19"/>
      <c r="I63" s="19"/>
      <c r="J63" s="18"/>
      <c r="K63" s="13"/>
      <c r="L63" s="13"/>
      <c r="M63" s="13"/>
      <c r="N63" s="7"/>
      <c r="O63" s="7"/>
    </row>
    <row r="64" spans="1:15">
      <c r="A64" s="113" t="s">
        <v>116</v>
      </c>
      <c r="B64" s="31"/>
      <c r="C64" s="23"/>
      <c r="D64" s="31"/>
      <c r="E64" s="19"/>
      <c r="F64" s="19"/>
      <c r="G64" s="19"/>
      <c r="H64" s="19"/>
      <c r="I64" s="19"/>
      <c r="J64" s="18"/>
      <c r="K64" s="13"/>
      <c r="L64" s="13"/>
      <c r="M64" s="13"/>
      <c r="N64" s="7"/>
      <c r="O64" s="7"/>
    </row>
    <row r="65" spans="1:19" ht="31.5">
      <c r="A65" s="113" t="s">
        <v>213</v>
      </c>
      <c r="B65" s="31"/>
      <c r="C65" s="23"/>
      <c r="D65" s="31"/>
      <c r="E65" s="19"/>
      <c r="F65" s="19"/>
      <c r="G65" s="19"/>
      <c r="H65" s="19"/>
      <c r="I65" s="19"/>
      <c r="J65" s="18"/>
      <c r="K65" s="13"/>
      <c r="L65" s="13"/>
      <c r="M65" s="13"/>
      <c r="N65" s="7"/>
      <c r="O65" s="7"/>
    </row>
    <row r="66" spans="1:19">
      <c r="A66" s="113" t="s">
        <v>118</v>
      </c>
      <c r="B66" s="31"/>
      <c r="C66" s="23"/>
      <c r="D66" s="31"/>
      <c r="E66" s="19"/>
      <c r="F66" s="19"/>
      <c r="G66" s="19"/>
      <c r="H66" s="19"/>
      <c r="I66" s="19"/>
      <c r="J66" s="18"/>
      <c r="K66" s="13"/>
      <c r="L66" s="13"/>
      <c r="M66" s="13"/>
      <c r="N66" s="7"/>
      <c r="O66" s="7"/>
    </row>
    <row r="67" spans="1:19">
      <c r="A67" s="113" t="s">
        <v>119</v>
      </c>
      <c r="B67" s="31"/>
      <c r="C67" s="23"/>
      <c r="D67" s="31"/>
      <c r="E67" s="19"/>
      <c r="F67" s="19"/>
      <c r="G67" s="19"/>
      <c r="H67" s="19"/>
      <c r="I67" s="19"/>
      <c r="J67" s="18"/>
      <c r="K67" s="13"/>
      <c r="L67" s="13"/>
      <c r="M67" s="13"/>
      <c r="N67" s="7"/>
      <c r="O67" s="7"/>
    </row>
    <row r="68" spans="1:19">
      <c r="A68" s="113" t="s">
        <v>120</v>
      </c>
      <c r="B68" s="31"/>
      <c r="C68" s="23"/>
      <c r="D68" s="31"/>
      <c r="E68" s="19"/>
      <c r="F68" s="19"/>
      <c r="G68" s="19"/>
      <c r="H68" s="19"/>
      <c r="I68" s="19"/>
      <c r="J68" s="18"/>
      <c r="K68" s="13"/>
      <c r="L68" s="13"/>
      <c r="M68" s="13"/>
      <c r="N68" s="7"/>
      <c r="O68" s="7"/>
    </row>
    <row r="69" spans="1:19">
      <c r="A69" s="113" t="s">
        <v>41</v>
      </c>
      <c r="B69" s="31"/>
      <c r="C69" s="23"/>
      <c r="D69" s="31"/>
      <c r="E69" s="19"/>
      <c r="F69" s="19"/>
      <c r="G69" s="19"/>
      <c r="H69" s="19"/>
      <c r="I69" s="19"/>
      <c r="J69" s="18"/>
      <c r="K69" s="13"/>
      <c r="L69" s="13"/>
      <c r="M69" s="13"/>
      <c r="N69" s="7"/>
      <c r="O69" s="7"/>
    </row>
    <row r="70" spans="1:19">
      <c r="A70" s="24"/>
      <c r="B70" s="28"/>
      <c r="C70" s="28"/>
      <c r="D70" s="33"/>
      <c r="E70" s="19"/>
      <c r="F70" s="19"/>
      <c r="G70" s="19"/>
      <c r="H70" s="19"/>
      <c r="I70" s="19"/>
      <c r="J70" s="18"/>
      <c r="K70" s="13"/>
      <c r="L70" s="13"/>
      <c r="M70" s="13"/>
      <c r="N70" s="7"/>
      <c r="O70" s="7"/>
    </row>
    <row r="71" spans="1:19">
      <c r="A71" s="103" t="s">
        <v>316</v>
      </c>
      <c r="B71" s="96" t="s">
        <v>212</v>
      </c>
      <c r="C71" s="30"/>
      <c r="D71" s="96" t="s">
        <v>204</v>
      </c>
      <c r="E71" s="19"/>
      <c r="F71" s="19"/>
      <c r="G71" s="19"/>
      <c r="H71" s="19"/>
      <c r="I71" s="19"/>
      <c r="J71" s="18"/>
      <c r="K71" s="13"/>
      <c r="L71" s="13"/>
      <c r="M71" s="13"/>
      <c r="N71" s="7"/>
      <c r="O71" s="7"/>
    </row>
    <row r="72" spans="1:19">
      <c r="A72" s="113" t="s">
        <v>31</v>
      </c>
      <c r="B72" s="31"/>
      <c r="C72" s="23"/>
      <c r="D72" s="31"/>
      <c r="E72" s="19"/>
      <c r="F72" s="19"/>
      <c r="G72" s="19"/>
      <c r="H72" s="19"/>
      <c r="I72" s="19"/>
      <c r="J72" s="18"/>
      <c r="K72" s="13"/>
      <c r="L72" s="13"/>
      <c r="M72" s="13"/>
      <c r="N72" s="7"/>
      <c r="O72" s="7"/>
    </row>
    <row r="73" spans="1:19">
      <c r="A73" s="113" t="s">
        <v>32</v>
      </c>
      <c r="B73" s="31"/>
      <c r="C73" s="23"/>
      <c r="D73" s="31"/>
      <c r="E73" s="19"/>
      <c r="F73" s="19"/>
      <c r="G73" s="19"/>
      <c r="H73" s="19"/>
      <c r="I73" s="19"/>
      <c r="J73" s="18"/>
      <c r="K73" s="13"/>
      <c r="L73" s="13"/>
      <c r="M73" s="13"/>
      <c r="N73" s="7"/>
      <c r="O73" s="7"/>
    </row>
    <row r="74" spans="1:19">
      <c r="A74" s="113" t="s">
        <v>33</v>
      </c>
      <c r="B74" s="31"/>
      <c r="C74" s="23"/>
      <c r="D74" s="31"/>
      <c r="E74" s="19"/>
      <c r="F74" s="19"/>
      <c r="G74" s="19"/>
      <c r="H74" s="19"/>
      <c r="I74" s="19"/>
      <c r="J74" s="18"/>
      <c r="K74" s="13"/>
      <c r="L74" s="13"/>
      <c r="M74" s="13"/>
      <c r="N74" s="7"/>
      <c r="O74" s="7"/>
    </row>
    <row r="75" spans="1:19">
      <c r="A75" s="113" t="s">
        <v>34</v>
      </c>
      <c r="B75" s="31"/>
      <c r="C75" s="23"/>
      <c r="D75" s="31"/>
      <c r="E75" s="19"/>
      <c r="F75" s="19"/>
      <c r="G75" s="19"/>
      <c r="H75" s="19"/>
      <c r="I75" s="19"/>
      <c r="J75" s="18"/>
      <c r="K75" s="13"/>
      <c r="L75" s="13"/>
      <c r="M75" s="13"/>
      <c r="N75" s="7"/>
      <c r="O75" s="7"/>
    </row>
    <row r="76" spans="1:19">
      <c r="A76" s="113" t="s">
        <v>35</v>
      </c>
      <c r="B76" s="31"/>
      <c r="C76" s="23"/>
      <c r="D76" s="31"/>
      <c r="E76" s="19"/>
      <c r="F76" s="19"/>
      <c r="G76" s="19"/>
      <c r="H76" s="19"/>
      <c r="I76" s="19"/>
      <c r="J76" s="18"/>
      <c r="K76" s="13"/>
      <c r="L76" s="13"/>
      <c r="M76" s="13"/>
      <c r="N76" s="7"/>
      <c r="O76" s="7"/>
    </row>
    <row r="77" spans="1:19">
      <c r="A77" s="113" t="s">
        <v>36</v>
      </c>
      <c r="B77" s="31"/>
      <c r="C77" s="23"/>
      <c r="D77" s="31"/>
      <c r="E77" s="19"/>
      <c r="F77" s="19"/>
      <c r="G77" s="19"/>
      <c r="H77" s="19"/>
      <c r="I77" s="19"/>
      <c r="J77" s="18"/>
      <c r="K77" s="128"/>
      <c r="L77" s="128"/>
      <c r="M77" s="128"/>
      <c r="N77" s="128"/>
      <c r="O77" s="7"/>
    </row>
    <row r="78" spans="1:19">
      <c r="A78" s="113" t="s">
        <v>37</v>
      </c>
      <c r="B78" s="31"/>
      <c r="C78" s="23"/>
      <c r="D78" s="31"/>
      <c r="E78" s="19"/>
      <c r="K78" s="128"/>
      <c r="L78" s="128"/>
      <c r="M78" s="128"/>
      <c r="N78" s="128"/>
      <c r="O78" s="129"/>
      <c r="P78" s="12"/>
      <c r="Q78" s="12"/>
      <c r="R78" s="12" t="s">
        <v>50</v>
      </c>
      <c r="S78" s="12"/>
    </row>
    <row r="79" spans="1:19" s="108" customFormat="1">
      <c r="A79" s="113" t="s">
        <v>38</v>
      </c>
      <c r="B79" s="31"/>
      <c r="C79" s="23"/>
      <c r="D79" s="31"/>
      <c r="E79" s="19"/>
      <c r="K79" s="13"/>
      <c r="L79" s="128"/>
      <c r="M79" s="128"/>
      <c r="N79" s="128"/>
      <c r="O79" s="129"/>
      <c r="P79" s="109"/>
      <c r="Q79" s="109"/>
      <c r="R79" s="109"/>
      <c r="S79" s="109"/>
    </row>
    <row r="80" spans="1:19" s="108" customFormat="1">
      <c r="A80" s="113" t="s">
        <v>39</v>
      </c>
      <c r="B80" s="31"/>
      <c r="C80" s="23"/>
      <c r="D80" s="31"/>
      <c r="E80" s="19"/>
      <c r="K80" s="13"/>
      <c r="L80" s="13"/>
      <c r="M80" s="13"/>
      <c r="N80" s="7"/>
      <c r="O80" s="129"/>
      <c r="P80" s="109"/>
      <c r="Q80" s="109"/>
      <c r="R80" s="109"/>
      <c r="S80" s="109"/>
    </row>
    <row r="81" spans="1:19">
      <c r="A81" s="113" t="s">
        <v>40</v>
      </c>
      <c r="B81" s="31"/>
      <c r="C81" s="23"/>
      <c r="D81" s="31"/>
      <c r="E81" s="19"/>
      <c r="F81" s="19"/>
      <c r="G81" s="19"/>
      <c r="H81" s="19"/>
      <c r="I81" s="19"/>
      <c r="J81" s="18"/>
      <c r="K81" s="13"/>
      <c r="L81" s="13"/>
      <c r="M81" s="13"/>
      <c r="N81" s="7"/>
      <c r="O81" s="7"/>
    </row>
    <row r="82" spans="1:19">
      <c r="A82" s="113" t="s">
        <v>41</v>
      </c>
      <c r="B82" s="31"/>
      <c r="C82" s="23"/>
      <c r="D82" s="31"/>
      <c r="E82" s="19"/>
      <c r="F82" s="19"/>
      <c r="G82" s="19"/>
      <c r="H82" s="19"/>
      <c r="I82" s="19"/>
      <c r="J82" s="18"/>
      <c r="K82" s="13"/>
      <c r="L82" s="13"/>
      <c r="M82" s="13"/>
      <c r="N82" s="7"/>
      <c r="O82" s="7"/>
    </row>
    <row r="83" spans="1:19">
      <c r="A83" s="24"/>
      <c r="B83" s="28"/>
      <c r="C83" s="28"/>
      <c r="D83" s="33"/>
      <c r="E83" s="19"/>
      <c r="F83" s="19"/>
      <c r="G83" s="19"/>
      <c r="H83" s="19"/>
      <c r="I83" s="19"/>
      <c r="J83" s="18"/>
      <c r="K83" s="13"/>
      <c r="L83" s="13"/>
      <c r="M83" s="13"/>
      <c r="N83" s="7"/>
      <c r="O83" s="7"/>
    </row>
    <row r="84" spans="1:19">
      <c r="A84" s="99" t="s">
        <v>214</v>
      </c>
      <c r="B84" s="99"/>
      <c r="C84" s="99"/>
      <c r="D84" s="99"/>
      <c r="F84" s="19"/>
      <c r="G84" s="19"/>
      <c r="H84" s="19"/>
      <c r="I84" s="19"/>
      <c r="J84" s="18"/>
      <c r="K84" s="13"/>
      <c r="L84" s="13"/>
      <c r="M84" s="13"/>
      <c r="N84" s="7"/>
      <c r="O84" s="7"/>
    </row>
    <row r="85" spans="1:19">
      <c r="A85" s="114"/>
      <c r="B85" s="114"/>
      <c r="C85" s="114"/>
      <c r="D85" s="114"/>
      <c r="E85" s="108"/>
      <c r="F85" s="19"/>
      <c r="G85" s="19"/>
      <c r="H85" s="19"/>
      <c r="I85" s="19"/>
      <c r="J85" s="18"/>
      <c r="K85" s="13"/>
      <c r="L85" s="13"/>
      <c r="M85" s="13"/>
      <c r="N85" s="7"/>
      <c r="O85" s="7"/>
    </row>
    <row r="86" spans="1:19">
      <c r="A86" s="114"/>
      <c r="B86" s="115" t="s">
        <v>215</v>
      </c>
      <c r="C86" s="116"/>
      <c r="D86" s="115" t="s">
        <v>216</v>
      </c>
      <c r="E86" s="108"/>
      <c r="F86" s="19"/>
      <c r="G86" s="19"/>
      <c r="H86" s="19"/>
      <c r="I86" s="19"/>
      <c r="J86" s="18"/>
      <c r="K86" s="13"/>
      <c r="L86" s="13"/>
      <c r="M86" s="13"/>
      <c r="N86" s="7"/>
      <c r="O86" s="7"/>
    </row>
    <row r="87" spans="1:19">
      <c r="A87" s="117" t="s">
        <v>317</v>
      </c>
      <c r="B87" s="31"/>
      <c r="C87" s="23"/>
      <c r="D87" s="31"/>
      <c r="E87" s="87"/>
      <c r="F87" s="19"/>
      <c r="G87" s="19"/>
      <c r="H87" s="19"/>
      <c r="I87" s="19"/>
      <c r="J87" s="18"/>
      <c r="K87" s="13"/>
      <c r="L87" s="13"/>
      <c r="M87" s="13"/>
      <c r="N87" s="7"/>
      <c r="O87" s="7"/>
    </row>
    <row r="88" spans="1:19">
      <c r="A88" s="24"/>
      <c r="B88" s="28"/>
      <c r="C88" s="28"/>
      <c r="D88" s="33"/>
      <c r="E88" s="19"/>
      <c r="F88" s="19"/>
      <c r="G88" s="19"/>
      <c r="H88" s="19"/>
      <c r="I88" s="19"/>
      <c r="J88" s="18"/>
      <c r="K88" s="13"/>
      <c r="L88" s="13"/>
      <c r="M88" s="13"/>
      <c r="N88" s="7"/>
      <c r="O88" s="7"/>
    </row>
    <row r="89" spans="1:19">
      <c r="A89" s="24"/>
      <c r="B89" s="92"/>
      <c r="C89" s="28"/>
      <c r="D89" s="33"/>
      <c r="E89" s="19"/>
      <c r="F89" s="19"/>
      <c r="G89" s="19"/>
      <c r="H89" s="19"/>
      <c r="I89" s="19"/>
      <c r="J89" s="18"/>
      <c r="K89" s="13"/>
      <c r="L89" s="13"/>
      <c r="M89" s="13"/>
      <c r="N89" s="7"/>
      <c r="O89" s="7"/>
    </row>
    <row r="90" spans="1:19">
      <c r="A90" s="103" t="s">
        <v>318</v>
      </c>
      <c r="B90" s="115" t="s">
        <v>217</v>
      </c>
      <c r="C90" s="116"/>
      <c r="D90" s="115" t="s">
        <v>216</v>
      </c>
      <c r="E90" s="19"/>
      <c r="F90" s="19"/>
      <c r="G90" s="19"/>
      <c r="H90" s="19"/>
      <c r="I90" s="19"/>
      <c r="J90" s="18"/>
      <c r="K90" s="13"/>
      <c r="L90" s="13"/>
      <c r="M90" s="13"/>
      <c r="N90" s="7"/>
      <c r="O90" s="7"/>
    </row>
    <row r="91" spans="1:19" s="108" customFormat="1">
      <c r="A91" s="38" t="s">
        <v>307</v>
      </c>
      <c r="B91" s="31"/>
      <c r="C91" s="23"/>
      <c r="D91" s="31"/>
      <c r="E91" s="19"/>
      <c r="F91" s="119"/>
      <c r="G91" s="119"/>
      <c r="H91" s="119"/>
      <c r="I91" s="119"/>
      <c r="J91" s="120"/>
      <c r="K91" s="128"/>
      <c r="L91" s="13"/>
      <c r="M91" s="13"/>
      <c r="N91" s="7"/>
      <c r="O91" s="7"/>
    </row>
    <row r="92" spans="1:19" s="108" customFormat="1">
      <c r="A92" s="38" t="s">
        <v>125</v>
      </c>
      <c r="B92" s="31"/>
      <c r="C92" s="23"/>
      <c r="D92" s="31"/>
      <c r="E92" s="19"/>
      <c r="F92" s="119"/>
      <c r="G92" s="119"/>
      <c r="H92" s="119"/>
      <c r="I92" s="119"/>
      <c r="J92" s="120"/>
      <c r="K92" s="13"/>
      <c r="L92" s="128"/>
      <c r="M92" s="128"/>
      <c r="N92" s="128"/>
      <c r="O92" s="7"/>
    </row>
    <row r="93" spans="1:19">
      <c r="A93" s="38" t="s">
        <v>122</v>
      </c>
      <c r="B93" s="31"/>
      <c r="C93" s="23"/>
      <c r="D93" s="31"/>
      <c r="E93" s="19"/>
      <c r="K93" s="13"/>
      <c r="L93" s="13"/>
      <c r="M93" s="13"/>
      <c r="N93" s="7"/>
      <c r="O93" s="129"/>
      <c r="P93" s="12"/>
      <c r="Q93" s="12"/>
      <c r="R93" s="12" t="s">
        <v>50</v>
      </c>
      <c r="S93" s="12"/>
    </row>
    <row r="94" spans="1:19">
      <c r="A94" s="38" t="s">
        <v>218</v>
      </c>
      <c r="B94" s="31"/>
      <c r="C94" s="23"/>
      <c r="D94" s="31"/>
      <c r="E94" s="19"/>
      <c r="F94" s="19"/>
      <c r="G94" s="19"/>
      <c r="H94" s="19"/>
      <c r="I94" s="19"/>
      <c r="J94" s="18"/>
      <c r="K94" s="13"/>
      <c r="L94" s="13"/>
      <c r="M94" s="13"/>
      <c r="N94" s="7"/>
      <c r="O94" s="7"/>
    </row>
    <row r="95" spans="1:19">
      <c r="A95" s="38" t="s">
        <v>123</v>
      </c>
      <c r="B95" s="31"/>
      <c r="C95" s="23"/>
      <c r="D95" s="31"/>
      <c r="E95" s="19"/>
      <c r="F95" s="19"/>
      <c r="G95" s="19"/>
      <c r="H95" s="19"/>
      <c r="I95" s="19"/>
      <c r="J95" s="18"/>
      <c r="K95" s="13"/>
      <c r="L95" s="13"/>
      <c r="M95" s="13"/>
      <c r="N95" s="7"/>
      <c r="O95" s="7"/>
    </row>
    <row r="96" spans="1:19">
      <c r="A96" s="38" t="s">
        <v>124</v>
      </c>
      <c r="B96" s="31"/>
      <c r="C96" s="23"/>
      <c r="D96" s="31"/>
      <c r="E96" s="19"/>
      <c r="F96" s="19"/>
      <c r="G96" s="19"/>
      <c r="H96" s="19"/>
      <c r="I96" s="19"/>
      <c r="J96" s="18"/>
      <c r="K96" s="13"/>
      <c r="L96" s="13"/>
      <c r="M96" s="13"/>
      <c r="N96" s="7"/>
      <c r="O96" s="7"/>
    </row>
    <row r="97" spans="1:15">
      <c r="A97" s="107"/>
      <c r="B97" s="118"/>
      <c r="C97" s="116"/>
      <c r="D97" s="118"/>
      <c r="E97" s="119"/>
      <c r="F97" s="19"/>
      <c r="G97" s="19"/>
      <c r="H97" s="19"/>
      <c r="I97" s="19"/>
      <c r="J97" s="18"/>
      <c r="K97" s="13"/>
      <c r="L97" s="13"/>
      <c r="M97" s="13"/>
      <c r="N97" s="7"/>
      <c r="O97" s="7"/>
    </row>
    <row r="98" spans="1:15">
      <c r="A98" s="107"/>
      <c r="B98" s="118"/>
      <c r="C98" s="116"/>
      <c r="D98" s="118"/>
      <c r="E98" s="119"/>
      <c r="F98" s="19"/>
      <c r="G98" s="19"/>
      <c r="H98" s="19"/>
      <c r="I98" s="19"/>
      <c r="J98" s="18"/>
      <c r="K98" s="13"/>
      <c r="L98" s="13"/>
      <c r="M98" s="13"/>
      <c r="N98" s="7"/>
      <c r="O98" s="7"/>
    </row>
    <row r="99" spans="1:15">
      <c r="A99" s="99" t="s">
        <v>219</v>
      </c>
      <c r="B99" s="99"/>
      <c r="C99" s="99"/>
      <c r="D99" s="99"/>
      <c r="F99" s="19"/>
      <c r="G99" s="19"/>
      <c r="H99" s="19"/>
      <c r="I99" s="19"/>
      <c r="J99" s="18"/>
      <c r="K99" s="13"/>
      <c r="L99" s="13"/>
      <c r="M99" s="13"/>
      <c r="N99" s="7"/>
      <c r="O99" s="7"/>
    </row>
    <row r="100" spans="1:15">
      <c r="A100" s="24"/>
      <c r="B100" s="28"/>
      <c r="C100" s="28"/>
      <c r="D100" s="33"/>
      <c r="E100" s="19"/>
      <c r="F100" s="19"/>
      <c r="G100" s="19"/>
      <c r="H100" s="19"/>
      <c r="I100" s="19"/>
      <c r="J100" s="18"/>
      <c r="K100" s="13"/>
      <c r="L100" s="13"/>
      <c r="M100" s="13"/>
      <c r="N100" s="7"/>
      <c r="O100" s="7"/>
    </row>
    <row r="101" spans="1:15">
      <c r="A101" s="24"/>
      <c r="B101" s="115" t="s">
        <v>220</v>
      </c>
      <c r="C101" s="121"/>
      <c r="D101" s="122"/>
      <c r="E101" s="19"/>
      <c r="F101" s="19"/>
      <c r="G101" s="19"/>
      <c r="H101" s="19"/>
      <c r="I101" s="19"/>
      <c r="J101" s="18"/>
      <c r="K101" s="13"/>
      <c r="L101" s="13"/>
      <c r="M101" s="13"/>
      <c r="N101" s="7"/>
      <c r="O101" s="7"/>
    </row>
    <row r="102" spans="1:15">
      <c r="A102" s="103" t="s">
        <v>319</v>
      </c>
      <c r="B102" s="214"/>
      <c r="C102" s="215"/>
      <c r="D102" s="216"/>
      <c r="E102" s="19"/>
      <c r="F102" s="19"/>
      <c r="G102" s="19"/>
      <c r="H102" s="19"/>
      <c r="I102" s="19"/>
      <c r="J102" s="18"/>
      <c r="K102" s="13"/>
      <c r="L102" s="13"/>
      <c r="M102" s="13"/>
      <c r="N102" s="7"/>
      <c r="O102" s="7"/>
    </row>
    <row r="103" spans="1:15">
      <c r="A103" s="103"/>
      <c r="B103" s="217"/>
      <c r="C103" s="218"/>
      <c r="D103" s="219"/>
      <c r="E103" s="19"/>
      <c r="F103" s="19"/>
      <c r="G103" s="19"/>
      <c r="H103" s="19"/>
      <c r="I103" s="19"/>
      <c r="J103" s="18"/>
      <c r="K103" s="13"/>
      <c r="L103" s="13"/>
      <c r="M103" s="13"/>
      <c r="N103" s="7"/>
      <c r="O103" s="7"/>
    </row>
    <row r="104" spans="1:15">
      <c r="A104" s="24"/>
      <c r="B104" s="23"/>
      <c r="C104" s="23"/>
      <c r="D104" s="138"/>
      <c r="E104" s="19"/>
      <c r="F104" s="19"/>
      <c r="G104" s="19"/>
      <c r="H104" s="19"/>
      <c r="I104" s="19"/>
      <c r="J104" s="18"/>
      <c r="K104" s="13"/>
      <c r="L104" s="13"/>
      <c r="M104" s="13"/>
      <c r="N104" s="7"/>
      <c r="O104" s="7"/>
    </row>
    <row r="105" spans="1:15">
      <c r="A105" s="103" t="s">
        <v>320</v>
      </c>
      <c r="B105" s="214"/>
      <c r="C105" s="215"/>
      <c r="D105" s="216"/>
      <c r="E105" s="19"/>
      <c r="F105" s="19"/>
      <c r="G105" s="19"/>
      <c r="H105" s="19"/>
      <c r="I105" s="19"/>
      <c r="J105" s="18"/>
      <c r="K105" s="13"/>
      <c r="L105" s="13"/>
      <c r="M105" s="13"/>
      <c r="N105" s="7"/>
      <c r="O105" s="7"/>
    </row>
    <row r="106" spans="1:15">
      <c r="A106" s="25"/>
      <c r="B106" s="217"/>
      <c r="C106" s="218"/>
      <c r="D106" s="219"/>
      <c r="E106" s="19"/>
      <c r="F106" s="19"/>
      <c r="G106" s="19"/>
      <c r="H106" s="19"/>
      <c r="I106" s="19"/>
      <c r="J106" s="18"/>
      <c r="K106" s="13"/>
      <c r="L106" s="13"/>
      <c r="M106" s="13"/>
      <c r="N106" s="7"/>
      <c r="O106" s="7"/>
    </row>
    <row r="107" spans="1:15">
      <c r="A107" s="24"/>
      <c r="B107" s="23"/>
      <c r="C107" s="23"/>
      <c r="D107" s="138"/>
      <c r="E107" s="19"/>
      <c r="F107" s="19"/>
      <c r="G107" s="19"/>
      <c r="H107" s="19"/>
      <c r="I107" s="19"/>
      <c r="J107" s="18"/>
      <c r="K107" s="13"/>
      <c r="L107" s="13"/>
      <c r="M107" s="13"/>
      <c r="N107" s="7"/>
      <c r="O107" s="7"/>
    </row>
    <row r="108" spans="1:15" ht="47.25">
      <c r="A108" s="103" t="s">
        <v>321</v>
      </c>
      <c r="B108" s="196"/>
      <c r="C108" s="197"/>
      <c r="D108" s="198"/>
      <c r="E108" s="19"/>
      <c r="F108" s="19"/>
      <c r="G108" s="19"/>
      <c r="H108" s="19"/>
      <c r="I108" s="19"/>
      <c r="J108" s="18"/>
      <c r="K108" s="20"/>
      <c r="L108" s="13"/>
      <c r="M108" s="13"/>
      <c r="N108" s="7"/>
      <c r="O108" s="7"/>
    </row>
    <row r="109" spans="1:15">
      <c r="A109" s="107"/>
      <c r="B109" s="118"/>
      <c r="C109" s="116"/>
      <c r="D109" s="118"/>
      <c r="E109" s="19"/>
      <c r="F109" s="13"/>
      <c r="G109" s="13"/>
      <c r="H109" s="13"/>
      <c r="I109" s="13"/>
      <c r="J109" s="13"/>
      <c r="K109" s="13"/>
      <c r="L109" s="13"/>
      <c r="M109" s="13"/>
      <c r="N109" s="7"/>
      <c r="O109" s="7"/>
    </row>
    <row r="110" spans="1:15">
      <c r="A110" s="107"/>
      <c r="B110" s="118"/>
      <c r="C110" s="116"/>
      <c r="D110" s="118"/>
      <c r="E110" s="19"/>
      <c r="F110" s="20"/>
      <c r="G110" s="20"/>
      <c r="H110" s="20"/>
      <c r="I110" s="20"/>
      <c r="J110" s="20"/>
      <c r="K110" s="13"/>
      <c r="L110" s="13"/>
      <c r="M110" s="13"/>
      <c r="N110" s="7"/>
      <c r="O110" s="7"/>
    </row>
    <row r="111" spans="1:15">
      <c r="A111" s="99" t="s">
        <v>238</v>
      </c>
      <c r="B111" s="99"/>
      <c r="C111" s="99"/>
      <c r="D111" s="99"/>
      <c r="E111" s="19"/>
      <c r="F111" s="20"/>
      <c r="G111" s="20"/>
      <c r="H111" s="20"/>
      <c r="I111" s="20"/>
      <c r="J111" s="20"/>
      <c r="K111" s="13"/>
      <c r="L111" s="13"/>
      <c r="M111" s="13"/>
      <c r="N111" s="7"/>
      <c r="O111" s="7"/>
    </row>
    <row r="112" spans="1:15">
      <c r="A112" s="24"/>
      <c r="B112" s="28"/>
      <c r="C112" s="28"/>
      <c r="D112" s="33"/>
      <c r="E112" s="19"/>
      <c r="F112" s="13"/>
      <c r="G112" s="13"/>
      <c r="H112" s="13"/>
      <c r="I112" s="13"/>
      <c r="J112" s="13"/>
      <c r="K112" s="13"/>
      <c r="L112" s="13"/>
      <c r="M112" s="13"/>
      <c r="N112" s="7"/>
      <c r="O112" s="7"/>
    </row>
    <row r="113" spans="1:13">
      <c r="A113" s="24"/>
      <c r="B113" s="115" t="s">
        <v>217</v>
      </c>
      <c r="C113" s="17"/>
      <c r="D113" s="115" t="s">
        <v>334</v>
      </c>
      <c r="E113" s="19"/>
      <c r="F113" s="13"/>
      <c r="G113" s="13"/>
      <c r="H113" s="13"/>
      <c r="I113" s="13"/>
      <c r="J113" s="13"/>
      <c r="K113" s="13"/>
      <c r="L113" s="13"/>
      <c r="M113" s="13"/>
    </row>
    <row r="114" spans="1:13" s="172" customFormat="1" ht="62.45" customHeight="1">
      <c r="A114" s="166" t="s">
        <v>335</v>
      </c>
      <c r="B114" s="167" t="s">
        <v>26</v>
      </c>
      <c r="C114" s="168"/>
      <c r="D114" s="169" t="s">
        <v>360</v>
      </c>
      <c r="E114" s="170"/>
      <c r="F114" s="171"/>
      <c r="G114" s="171"/>
      <c r="H114" s="171"/>
      <c r="I114" s="171"/>
      <c r="J114" s="171"/>
      <c r="K114" s="171"/>
      <c r="L114" s="171"/>
      <c r="M114" s="171"/>
    </row>
    <row r="115" spans="1:13">
      <c r="A115" s="103"/>
      <c r="B115" s="23"/>
      <c r="C115" s="23"/>
      <c r="D115" s="138"/>
      <c r="E115" s="13"/>
      <c r="F115" s="13"/>
      <c r="G115" s="13"/>
      <c r="H115" s="13"/>
      <c r="I115" s="13"/>
      <c r="J115" s="13"/>
      <c r="K115" s="13"/>
      <c r="L115" s="13"/>
      <c r="M115" s="13"/>
    </row>
    <row r="116" spans="1:13">
      <c r="A116" s="24"/>
      <c r="B116" s="115" t="s">
        <v>217</v>
      </c>
      <c r="C116" s="17"/>
      <c r="D116" s="115" t="s">
        <v>334</v>
      </c>
      <c r="E116" s="20"/>
      <c r="F116" s="13"/>
      <c r="G116" s="13"/>
      <c r="H116" s="13"/>
      <c r="I116" s="13"/>
      <c r="J116" s="13"/>
      <c r="K116" s="13"/>
      <c r="L116" s="13"/>
      <c r="M116" s="13"/>
    </row>
    <row r="117" spans="1:13" ht="78.75">
      <c r="A117" s="103" t="s">
        <v>333</v>
      </c>
      <c r="B117" s="161" t="s">
        <v>27</v>
      </c>
      <c r="C117" s="17"/>
      <c r="D117" s="162"/>
      <c r="E117" s="13"/>
      <c r="F117" s="13"/>
      <c r="G117" s="13"/>
      <c r="H117" s="13"/>
      <c r="I117" s="13"/>
      <c r="J117" s="13"/>
      <c r="K117" s="13"/>
      <c r="L117" s="13"/>
      <c r="M117" s="13"/>
    </row>
    <row r="118" spans="1:13">
      <c r="A118" s="25"/>
      <c r="B118" s="23"/>
      <c r="C118" s="23"/>
      <c r="D118" s="138"/>
      <c r="E118" s="13"/>
      <c r="F118" s="13"/>
      <c r="G118" s="13"/>
      <c r="H118" s="13"/>
      <c r="I118" s="13"/>
      <c r="J118" s="13"/>
      <c r="K118" s="13"/>
      <c r="L118" s="13"/>
      <c r="M118" s="13"/>
    </row>
    <row r="119" spans="1:13">
      <c r="A119" s="24"/>
      <c r="B119" s="115" t="s">
        <v>217</v>
      </c>
      <c r="C119" s="17"/>
      <c r="D119" s="115" t="s">
        <v>334</v>
      </c>
      <c r="E119" s="13"/>
      <c r="F119" s="13"/>
      <c r="G119" s="13"/>
      <c r="H119" s="13"/>
      <c r="I119" s="13"/>
      <c r="J119" s="13"/>
      <c r="K119" s="13"/>
      <c r="L119" s="13"/>
      <c r="M119" s="13"/>
    </row>
    <row r="120" spans="1:13" s="172" customFormat="1" ht="62.45" customHeight="1">
      <c r="A120" s="166" t="s">
        <v>336</v>
      </c>
      <c r="B120" s="167" t="s">
        <v>27</v>
      </c>
      <c r="C120" s="168"/>
      <c r="D120" s="169"/>
      <c r="E120" s="171"/>
      <c r="F120" s="171"/>
      <c r="G120" s="171"/>
      <c r="H120" s="171"/>
      <c r="I120" s="171"/>
      <c r="J120" s="171"/>
      <c r="K120" s="171"/>
      <c r="L120" s="171"/>
      <c r="M120" s="171"/>
    </row>
    <row r="121" spans="1:13">
      <c r="A121" s="24"/>
      <c r="B121" s="23"/>
      <c r="C121" s="23"/>
      <c r="D121" s="138"/>
      <c r="E121" s="13"/>
      <c r="F121" s="13"/>
      <c r="G121" s="13"/>
      <c r="H121" s="13"/>
      <c r="I121" s="13"/>
      <c r="J121" s="13"/>
      <c r="K121" s="13"/>
      <c r="L121" s="13"/>
      <c r="M121" s="13"/>
    </row>
    <row r="122" spans="1:13">
      <c r="A122" s="24"/>
      <c r="B122" s="115" t="s">
        <v>217</v>
      </c>
      <c r="C122" s="17"/>
      <c r="D122" s="115" t="s">
        <v>334</v>
      </c>
      <c r="E122" s="13"/>
      <c r="F122" s="13"/>
      <c r="G122" s="13"/>
      <c r="H122" s="13"/>
      <c r="I122" s="13"/>
      <c r="J122" s="13"/>
      <c r="K122" s="13"/>
      <c r="L122" s="13"/>
      <c r="M122" s="13"/>
    </row>
    <row r="123" spans="1:13" s="172" customFormat="1" ht="62.45" customHeight="1">
      <c r="A123" s="166" t="s">
        <v>337</v>
      </c>
      <c r="B123" s="167" t="s">
        <v>27</v>
      </c>
      <c r="C123" s="168"/>
      <c r="D123" s="169"/>
      <c r="E123" s="171"/>
      <c r="F123" s="171"/>
      <c r="G123" s="171"/>
      <c r="H123" s="171"/>
      <c r="I123" s="171"/>
      <c r="J123" s="171"/>
      <c r="K123" s="171"/>
      <c r="L123" s="171"/>
      <c r="M123" s="171"/>
    </row>
    <row r="124" spans="1:13">
      <c r="A124" s="147"/>
      <c r="B124" s="148"/>
      <c r="C124" s="149"/>
      <c r="D124" s="149"/>
      <c r="E124" s="13"/>
      <c r="F124" s="13"/>
      <c r="G124" s="13"/>
      <c r="H124" s="13"/>
      <c r="I124" s="13"/>
      <c r="J124" s="13"/>
      <c r="K124" s="13"/>
      <c r="L124" s="13"/>
      <c r="M124" s="13"/>
    </row>
    <row r="125" spans="1:13">
      <c r="A125" s="13"/>
      <c r="B125" s="115" t="s">
        <v>217</v>
      </c>
      <c r="C125" s="17"/>
      <c r="D125" s="115" t="s">
        <v>334</v>
      </c>
      <c r="E125" s="13"/>
      <c r="F125" s="13"/>
      <c r="G125" s="13"/>
      <c r="H125" s="13"/>
      <c r="I125" s="13"/>
      <c r="J125" s="13"/>
      <c r="L125" s="13"/>
      <c r="M125" s="13"/>
    </row>
    <row r="126" spans="1:13" s="172" customFormat="1" ht="62.45" customHeight="1">
      <c r="A126" s="166" t="s">
        <v>338</v>
      </c>
      <c r="B126" s="167" t="s">
        <v>27</v>
      </c>
      <c r="C126" s="168"/>
      <c r="D126" s="169"/>
      <c r="E126" s="171"/>
      <c r="F126" s="171"/>
      <c r="G126" s="171"/>
      <c r="H126" s="171"/>
      <c r="I126" s="171"/>
      <c r="J126" s="171"/>
    </row>
    <row r="127" spans="1:13">
      <c r="A127" s="13"/>
      <c r="B127" s="13"/>
      <c r="C127" s="13"/>
      <c r="D127" s="13"/>
      <c r="E127" s="13"/>
    </row>
    <row r="128" spans="1:13">
      <c r="A128" s="13"/>
      <c r="B128" s="13"/>
      <c r="C128" s="13"/>
      <c r="D128" s="13"/>
      <c r="E128" s="13"/>
    </row>
    <row r="129" spans="1:5">
      <c r="A129" s="13"/>
      <c r="B129" s="13"/>
      <c r="C129" s="13"/>
      <c r="D129" s="13"/>
      <c r="E129" s="13"/>
    </row>
    <row r="130" spans="1:5">
      <c r="A130" s="13"/>
      <c r="B130" s="13"/>
      <c r="C130" s="13"/>
      <c r="D130" s="13"/>
      <c r="E130" s="13"/>
    </row>
  </sheetData>
  <mergeCells count="7">
    <mergeCell ref="B108:D108"/>
    <mergeCell ref="A1:E1"/>
    <mergeCell ref="B15:D16"/>
    <mergeCell ref="B32:D34"/>
    <mergeCell ref="B43:D44"/>
    <mergeCell ref="B102:D103"/>
    <mergeCell ref="B105:D106"/>
  </mergeCells>
  <dataValidations count="7">
    <dataValidation type="list" allowBlank="1" showInputMessage="1" showErrorMessage="1" sqref="B126 B123 B120 B117 B114 B72:B82 B52:B69 B91:B96">
      <formula1>$N$2:$N$3</formula1>
    </dataValidation>
    <dataValidation type="list" allowBlank="1" showInputMessage="1" showErrorMessage="1" sqref="B87">
      <formula1>$M$2:$M$4</formula1>
    </dataValidation>
    <dataValidation type="list" allowBlank="1" showInputMessage="1" showErrorMessage="1" sqref="K92:K106 K79:K90 K40:K76">
      <formula1>$O$2:$O$13</formula1>
    </dataValidation>
    <dataValidation type="decimal" allowBlank="1" showInputMessage="1" showErrorMessage="1" sqref="B27:B30 B37:B38 B9:B12 B5:B7">
      <formula1>0</formula1>
      <formula2>100</formula2>
    </dataValidation>
    <dataValidation type="whole" allowBlank="1" showInputMessage="1" sqref="B42">
      <formula1>0</formula1>
      <formula2>300</formula2>
    </dataValidation>
    <dataValidation type="list" allowBlank="1" showInputMessage="1" showErrorMessage="1" sqref="B48:B49 B41">
      <formula1>$S$1:$S$2</formula1>
    </dataValidation>
    <dataValidation type="list" allowBlank="1" showInputMessage="1" showErrorMessage="1" sqref="C5:C7">
      <formula1>$M$2:$M$14</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R69"/>
  <sheetViews>
    <sheetView tabSelected="1" topLeftCell="A2" zoomScale="90" zoomScaleNormal="90" workbookViewId="0">
      <selection activeCell="E23" sqref="E23"/>
    </sheetView>
  </sheetViews>
  <sheetFormatPr defaultRowHeight="15"/>
  <cols>
    <col min="1" max="1" width="46.5703125" customWidth="1"/>
    <col min="2" max="3" width="28.5703125" customWidth="1"/>
    <col min="4" max="9" width="22.28515625" customWidth="1"/>
    <col min="18" max="18" width="20.85546875" customWidth="1"/>
  </cols>
  <sheetData>
    <row r="1" spans="1:18" ht="21">
      <c r="A1" s="55" t="s">
        <v>221</v>
      </c>
    </row>
    <row r="3" spans="1:18" ht="50.25" customHeight="1">
      <c r="A3" s="226" t="s">
        <v>164</v>
      </c>
      <c r="B3" s="227"/>
      <c r="C3" s="227"/>
      <c r="D3" s="227"/>
      <c r="E3" s="227"/>
      <c r="F3" s="227"/>
      <c r="G3" s="227"/>
      <c r="H3" s="227"/>
      <c r="I3" s="227"/>
      <c r="P3" s="85" t="s">
        <v>129</v>
      </c>
      <c r="Q3" s="85" t="s">
        <v>130</v>
      </c>
      <c r="R3" s="85" t="s">
        <v>131</v>
      </c>
    </row>
    <row r="4" spans="1:18" ht="60">
      <c r="A4" s="234" t="s">
        <v>132</v>
      </c>
      <c r="B4" s="229"/>
      <c r="C4" s="155" t="s">
        <v>133</v>
      </c>
      <c r="D4" s="56" t="s">
        <v>165</v>
      </c>
      <c r="E4" s="56" t="s">
        <v>129</v>
      </c>
      <c r="F4" s="56" t="s">
        <v>134</v>
      </c>
      <c r="G4" s="56" t="s">
        <v>135</v>
      </c>
      <c r="H4" s="56" t="s">
        <v>136</v>
      </c>
      <c r="I4" s="57" t="s">
        <v>166</v>
      </c>
      <c r="J4" s="58"/>
      <c r="K4" s="58"/>
      <c r="L4" s="58"/>
      <c r="M4" s="58"/>
      <c r="N4" s="58"/>
      <c r="P4" s="85" t="s">
        <v>137</v>
      </c>
      <c r="Q4" s="85" t="s">
        <v>55</v>
      </c>
      <c r="R4" s="85" t="s">
        <v>138</v>
      </c>
    </row>
    <row r="5" spans="1:18" ht="30">
      <c r="A5" s="235" t="s">
        <v>139</v>
      </c>
      <c r="B5" s="236"/>
      <c r="C5" s="59" t="s">
        <v>140</v>
      </c>
      <c r="D5" s="59" t="s">
        <v>141</v>
      </c>
      <c r="E5" s="59" t="s">
        <v>142</v>
      </c>
      <c r="F5" s="59" t="s">
        <v>141</v>
      </c>
      <c r="G5" s="59" t="s">
        <v>141</v>
      </c>
      <c r="H5" s="59" t="s">
        <v>143</v>
      </c>
      <c r="I5" s="60" t="s">
        <v>141</v>
      </c>
      <c r="J5" s="58"/>
      <c r="K5" s="58"/>
      <c r="L5" s="58"/>
      <c r="M5" s="58"/>
      <c r="N5" s="58"/>
      <c r="P5" s="85" t="s">
        <v>144</v>
      </c>
      <c r="Q5" s="85" t="s">
        <v>56</v>
      </c>
      <c r="R5" s="85" t="s">
        <v>145</v>
      </c>
    </row>
    <row r="6" spans="1:18">
      <c r="A6" s="232" t="s">
        <v>344</v>
      </c>
      <c r="B6" s="233"/>
      <c r="C6" s="61"/>
      <c r="D6" s="62"/>
      <c r="E6" s="63"/>
      <c r="F6" s="165"/>
      <c r="G6" s="62"/>
      <c r="H6" s="63"/>
      <c r="I6" s="64"/>
      <c r="P6" s="85" t="s">
        <v>146</v>
      </c>
      <c r="Q6" s="85" t="s">
        <v>57</v>
      </c>
      <c r="R6" s="85"/>
    </row>
    <row r="7" spans="1:18">
      <c r="A7" s="224" t="s">
        <v>147</v>
      </c>
      <c r="B7" s="225"/>
      <c r="C7" s="61"/>
      <c r="D7" s="65"/>
      <c r="E7" s="66"/>
      <c r="F7" s="65"/>
      <c r="G7" s="62">
        <f t="shared" ref="G7:G13" si="0">D7-F7</f>
        <v>0</v>
      </c>
      <c r="H7" s="66"/>
      <c r="I7" s="67"/>
      <c r="P7" s="85" t="s">
        <v>148</v>
      </c>
      <c r="Q7" s="85" t="s">
        <v>58</v>
      </c>
      <c r="R7" s="85"/>
    </row>
    <row r="8" spans="1:18">
      <c r="A8" s="224" t="s">
        <v>149</v>
      </c>
      <c r="B8" s="225"/>
      <c r="C8" s="61"/>
      <c r="D8" s="65"/>
      <c r="E8" s="66"/>
      <c r="F8" s="65"/>
      <c r="G8" s="62">
        <f t="shared" si="0"/>
        <v>0</v>
      </c>
      <c r="H8" s="66"/>
      <c r="I8" s="67"/>
      <c r="P8" s="85" t="s">
        <v>150</v>
      </c>
      <c r="Q8" s="85" t="s">
        <v>59</v>
      </c>
      <c r="R8" s="85"/>
    </row>
    <row r="9" spans="1:18">
      <c r="A9" s="224" t="s">
        <v>151</v>
      </c>
      <c r="B9" s="225"/>
      <c r="C9" s="61"/>
      <c r="D9" s="65"/>
      <c r="E9" s="66"/>
      <c r="F9" s="65"/>
      <c r="G9" s="62">
        <f t="shared" si="0"/>
        <v>0</v>
      </c>
      <c r="H9" s="66"/>
      <c r="I9" s="67"/>
      <c r="P9" s="85"/>
      <c r="Q9" s="85" t="s">
        <v>60</v>
      </c>
      <c r="R9" s="85"/>
    </row>
    <row r="10" spans="1:18">
      <c r="A10" s="224" t="s">
        <v>152</v>
      </c>
      <c r="B10" s="225"/>
      <c r="C10" s="61"/>
      <c r="D10" s="65"/>
      <c r="E10" s="66"/>
      <c r="F10" s="65"/>
      <c r="G10" s="62">
        <f t="shared" si="0"/>
        <v>0</v>
      </c>
      <c r="H10" s="66"/>
      <c r="I10" s="67"/>
      <c r="P10" s="85"/>
      <c r="Q10" s="85" t="s">
        <v>61</v>
      </c>
      <c r="R10" s="85"/>
    </row>
    <row r="11" spans="1:18">
      <c r="A11" s="224"/>
      <c r="B11" s="225"/>
      <c r="C11" s="61"/>
      <c r="D11" s="65"/>
      <c r="E11" s="66"/>
      <c r="F11" s="65"/>
      <c r="G11" s="62">
        <f t="shared" si="0"/>
        <v>0</v>
      </c>
      <c r="H11" s="66"/>
      <c r="I11" s="67"/>
      <c r="P11" s="85"/>
      <c r="Q11" s="85" t="s">
        <v>62</v>
      </c>
      <c r="R11" s="85"/>
    </row>
    <row r="12" spans="1:18">
      <c r="A12" s="224"/>
      <c r="B12" s="225"/>
      <c r="C12" s="61"/>
      <c r="D12" s="65"/>
      <c r="E12" s="66"/>
      <c r="F12" s="65"/>
      <c r="G12" s="62">
        <f t="shared" si="0"/>
        <v>0</v>
      </c>
      <c r="H12" s="66"/>
      <c r="I12" s="67"/>
      <c r="P12" s="85"/>
      <c r="Q12" s="85" t="s">
        <v>8</v>
      </c>
      <c r="R12" s="85"/>
    </row>
    <row r="13" spans="1:18">
      <c r="A13" s="220"/>
      <c r="B13" s="221"/>
      <c r="C13" s="61"/>
      <c r="D13" s="68"/>
      <c r="E13" s="69"/>
      <c r="F13" s="68"/>
      <c r="G13" s="62">
        <f t="shared" si="0"/>
        <v>0</v>
      </c>
      <c r="H13" s="69"/>
      <c r="I13" s="70"/>
    </row>
    <row r="14" spans="1:18" ht="15.75" thickBot="1">
      <c r="A14" s="222" t="s">
        <v>153</v>
      </c>
      <c r="B14" s="223"/>
      <c r="C14" s="153"/>
      <c r="D14" s="71">
        <f>SUM(D6:D13)</f>
        <v>0</v>
      </c>
      <c r="E14" s="72"/>
      <c r="F14" s="73">
        <f>SUM(F6:F13)</f>
        <v>0</v>
      </c>
      <c r="G14" s="73">
        <f>SUM(G6:G13)</f>
        <v>0</v>
      </c>
      <c r="H14" s="72"/>
      <c r="I14" s="74">
        <f>SUM(I6:I13)</f>
        <v>0</v>
      </c>
    </row>
    <row r="15" spans="1:18" ht="15.75" thickTop="1">
      <c r="A15" s="75"/>
      <c r="B15" s="75"/>
      <c r="C15" s="75"/>
      <c r="D15" s="75"/>
      <c r="E15" s="75"/>
      <c r="F15" s="75"/>
      <c r="G15" s="75"/>
      <c r="H15" s="75"/>
      <c r="I15" s="75"/>
    </row>
    <row r="16" spans="1:18">
      <c r="A16" s="75"/>
      <c r="B16" s="75"/>
      <c r="C16" s="75"/>
      <c r="D16" s="75"/>
      <c r="E16" s="75"/>
      <c r="F16" s="75"/>
      <c r="G16" s="75"/>
      <c r="H16" s="75"/>
      <c r="I16" s="75"/>
    </row>
    <row r="17" spans="1:13" ht="27" customHeight="1">
      <c r="A17" s="75"/>
      <c r="B17" s="75"/>
      <c r="C17" s="75"/>
      <c r="E17" s="75"/>
      <c r="F17" s="75"/>
      <c r="G17" s="75"/>
      <c r="H17" s="75"/>
      <c r="I17" s="75"/>
    </row>
    <row r="18" spans="1:13" ht="55.5" customHeight="1">
      <c r="A18" s="226" t="s">
        <v>162</v>
      </c>
      <c r="B18" s="227"/>
      <c r="C18" s="227"/>
      <c r="D18" s="227"/>
      <c r="E18" s="227"/>
      <c r="F18" s="227"/>
      <c r="G18" s="227"/>
      <c r="H18" s="227"/>
      <c r="I18" s="227"/>
    </row>
    <row r="19" spans="1:13" ht="60">
      <c r="A19" s="155" t="s">
        <v>154</v>
      </c>
      <c r="B19" s="56" t="s">
        <v>155</v>
      </c>
      <c r="C19" s="155" t="s">
        <v>133</v>
      </c>
      <c r="D19" s="56" t="s">
        <v>156</v>
      </c>
      <c r="E19" s="56" t="s">
        <v>129</v>
      </c>
      <c r="F19" s="56" t="s">
        <v>134</v>
      </c>
      <c r="G19" s="56" t="s">
        <v>135</v>
      </c>
      <c r="H19" s="56" t="s">
        <v>136</v>
      </c>
      <c r="I19" s="57" t="s">
        <v>167</v>
      </c>
      <c r="J19" s="58"/>
      <c r="K19" s="58"/>
      <c r="L19" s="58"/>
      <c r="M19" s="58"/>
    </row>
    <row r="20" spans="1:13" ht="45">
      <c r="A20" s="59" t="s">
        <v>157</v>
      </c>
      <c r="B20" s="59" t="s">
        <v>140</v>
      </c>
      <c r="C20" s="59" t="s">
        <v>140</v>
      </c>
      <c r="D20" s="59" t="s">
        <v>141</v>
      </c>
      <c r="E20" s="59" t="s">
        <v>140</v>
      </c>
      <c r="F20" s="59" t="s">
        <v>141</v>
      </c>
      <c r="G20" s="59" t="s">
        <v>141</v>
      </c>
      <c r="H20" s="59" t="s">
        <v>143</v>
      </c>
      <c r="I20" s="60" t="s">
        <v>141</v>
      </c>
    </row>
    <row r="21" spans="1:13">
      <c r="A21" s="163" t="s">
        <v>346</v>
      </c>
      <c r="B21" s="76" t="s">
        <v>61</v>
      </c>
      <c r="C21" s="61" t="s">
        <v>145</v>
      </c>
      <c r="D21" s="79">
        <v>15000</v>
      </c>
      <c r="E21" s="66" t="s">
        <v>137</v>
      </c>
      <c r="F21" s="79"/>
      <c r="G21" s="62">
        <v>15000</v>
      </c>
      <c r="H21" s="63"/>
      <c r="I21" s="64">
        <v>125000</v>
      </c>
      <c r="J21" t="s">
        <v>366</v>
      </c>
    </row>
    <row r="22" spans="1:13">
      <c r="A22" s="163" t="s">
        <v>365</v>
      </c>
      <c r="B22" s="76" t="s">
        <v>8</v>
      </c>
      <c r="C22" s="61" t="s">
        <v>138</v>
      </c>
      <c r="D22" s="79">
        <v>30000</v>
      </c>
      <c r="E22" s="66" t="s">
        <v>137</v>
      </c>
      <c r="F22" s="79"/>
      <c r="G22" s="165">
        <v>30000</v>
      </c>
      <c r="H22" s="63"/>
      <c r="I22" s="64">
        <v>70000</v>
      </c>
    </row>
    <row r="23" spans="1:13">
      <c r="A23" s="164" t="s">
        <v>357</v>
      </c>
      <c r="B23" s="76" t="s">
        <v>61</v>
      </c>
      <c r="C23" s="61" t="s">
        <v>145</v>
      </c>
      <c r="D23" s="79">
        <v>534000</v>
      </c>
      <c r="E23" s="66" t="s">
        <v>137</v>
      </c>
      <c r="F23" s="79">
        <v>534000</v>
      </c>
      <c r="G23" s="62"/>
      <c r="H23" s="63"/>
      <c r="I23" s="64">
        <v>405000</v>
      </c>
    </row>
    <row r="24" spans="1:13">
      <c r="A24" s="164" t="s">
        <v>359</v>
      </c>
      <c r="B24" s="76" t="s">
        <v>61</v>
      </c>
      <c r="C24" s="61" t="s">
        <v>145</v>
      </c>
      <c r="D24" s="79">
        <v>1400</v>
      </c>
      <c r="E24" s="66" t="s">
        <v>137</v>
      </c>
      <c r="F24" s="79">
        <v>1400</v>
      </c>
      <c r="G24" s="62"/>
      <c r="H24" s="63"/>
      <c r="I24" s="64">
        <v>1400</v>
      </c>
    </row>
    <row r="25" spans="1:13">
      <c r="A25" s="164" t="s">
        <v>322</v>
      </c>
      <c r="B25" s="78"/>
      <c r="C25" s="61"/>
      <c r="D25" s="79"/>
      <c r="E25" s="66"/>
      <c r="F25" s="79"/>
      <c r="G25" s="62"/>
      <c r="H25" s="66"/>
      <c r="I25" s="67"/>
    </row>
    <row r="26" spans="1:13">
      <c r="A26" s="164" t="s">
        <v>323</v>
      </c>
      <c r="B26" s="78"/>
      <c r="C26" s="61"/>
      <c r="D26" s="79"/>
      <c r="E26" s="66"/>
      <c r="F26" s="79"/>
      <c r="G26" s="62"/>
      <c r="H26" s="66"/>
      <c r="I26" s="67"/>
    </row>
    <row r="27" spans="1:13">
      <c r="A27" s="164" t="s">
        <v>324</v>
      </c>
      <c r="B27" s="78"/>
      <c r="C27" s="61"/>
      <c r="D27" s="79"/>
      <c r="E27" s="66"/>
      <c r="F27" s="79"/>
      <c r="G27" s="62"/>
      <c r="H27" s="66"/>
      <c r="I27" s="67"/>
    </row>
    <row r="28" spans="1:13">
      <c r="A28" s="164" t="s">
        <v>325</v>
      </c>
      <c r="D28" s="79"/>
      <c r="E28" s="66"/>
      <c r="F28" s="79"/>
      <c r="G28" s="62"/>
      <c r="H28" s="66"/>
      <c r="I28" s="67"/>
    </row>
    <row r="29" spans="1:13">
      <c r="A29" s="164" t="s">
        <v>326</v>
      </c>
      <c r="B29" s="78"/>
      <c r="C29" s="61"/>
      <c r="D29" s="79"/>
      <c r="E29" s="66"/>
      <c r="F29" s="79"/>
      <c r="G29" s="62"/>
      <c r="H29" s="66"/>
      <c r="I29" s="67"/>
    </row>
    <row r="30" spans="1:13">
      <c r="A30" s="164" t="s">
        <v>327</v>
      </c>
      <c r="B30" s="78"/>
      <c r="C30" s="61"/>
      <c r="D30" s="79"/>
      <c r="E30" s="66"/>
      <c r="F30" s="79"/>
      <c r="G30" s="62"/>
      <c r="H30" s="66"/>
      <c r="I30" s="67"/>
    </row>
    <row r="31" spans="1:13">
      <c r="A31" s="154"/>
      <c r="B31" s="76"/>
      <c r="C31" s="61"/>
      <c r="D31" s="79"/>
      <c r="E31" s="66"/>
      <c r="F31" s="79"/>
      <c r="G31" s="62"/>
      <c r="H31" s="63"/>
      <c r="I31" s="64"/>
    </row>
    <row r="32" spans="1:13">
      <c r="A32" s="154"/>
      <c r="B32" s="78"/>
      <c r="C32" s="61"/>
      <c r="D32" s="79"/>
      <c r="E32" s="66"/>
      <c r="F32" s="79"/>
      <c r="G32" s="62"/>
      <c r="H32" s="66"/>
      <c r="I32" s="67"/>
    </row>
    <row r="33" spans="1:9">
      <c r="A33" s="154"/>
      <c r="B33" s="78"/>
      <c r="C33" s="61"/>
      <c r="D33" s="79"/>
      <c r="E33" s="66"/>
      <c r="F33" s="79"/>
      <c r="G33" s="62"/>
      <c r="H33" s="66"/>
      <c r="I33" s="67"/>
    </row>
    <row r="34" spans="1:9">
      <c r="A34" s="154"/>
      <c r="B34" s="78"/>
      <c r="C34" s="61"/>
      <c r="D34" s="79"/>
      <c r="E34" s="66"/>
      <c r="F34" s="79"/>
      <c r="G34" s="62"/>
      <c r="H34" s="66"/>
      <c r="I34" s="67"/>
    </row>
    <row r="35" spans="1:9">
      <c r="A35" s="154"/>
      <c r="B35" s="78"/>
      <c r="C35" s="61"/>
      <c r="D35" s="79"/>
      <c r="E35" s="66"/>
      <c r="F35" s="79"/>
      <c r="G35" s="62"/>
      <c r="H35" s="66"/>
      <c r="I35" s="67"/>
    </row>
    <row r="36" spans="1:9">
      <c r="A36" s="154"/>
      <c r="B36" s="78"/>
      <c r="C36" s="61"/>
      <c r="D36" s="79"/>
      <c r="E36" s="66"/>
      <c r="F36" s="79"/>
      <c r="G36" s="62"/>
      <c r="H36" s="66"/>
      <c r="I36" s="67"/>
    </row>
    <row r="37" spans="1:9">
      <c r="A37" s="154"/>
      <c r="B37" s="78"/>
      <c r="C37" s="61"/>
      <c r="D37" s="79"/>
      <c r="E37" s="66"/>
      <c r="F37" s="79"/>
      <c r="G37" s="62"/>
      <c r="H37" s="66"/>
      <c r="I37" s="67"/>
    </row>
    <row r="38" spans="1:9">
      <c r="A38" s="154"/>
      <c r="B38" s="78"/>
      <c r="C38" s="61"/>
      <c r="D38" s="79"/>
      <c r="E38" s="66"/>
      <c r="F38" s="79"/>
      <c r="G38" s="62"/>
      <c r="H38" s="66"/>
      <c r="I38" s="67"/>
    </row>
    <row r="39" spans="1:9">
      <c r="A39" s="154"/>
      <c r="B39" s="78"/>
      <c r="C39" s="61"/>
      <c r="D39" s="79"/>
      <c r="E39" s="66"/>
      <c r="F39" s="79"/>
      <c r="G39" s="62"/>
      <c r="H39" s="66"/>
      <c r="I39" s="67"/>
    </row>
    <row r="40" spans="1:9">
      <c r="A40" s="154"/>
      <c r="B40" s="78"/>
      <c r="C40" s="61"/>
      <c r="D40" s="79"/>
      <c r="E40" s="66"/>
      <c r="F40" s="79"/>
      <c r="G40" s="62"/>
      <c r="H40" s="66"/>
      <c r="I40" s="67"/>
    </row>
    <row r="41" spans="1:9">
      <c r="A41" s="154"/>
      <c r="B41" s="78"/>
      <c r="C41" s="61"/>
      <c r="D41" s="79"/>
      <c r="E41" s="66"/>
      <c r="F41" s="79"/>
      <c r="G41" s="62"/>
      <c r="H41" s="66"/>
      <c r="I41" s="67"/>
    </row>
    <row r="42" spans="1:9">
      <c r="A42" s="154"/>
      <c r="B42" s="78"/>
      <c r="C42" s="61"/>
      <c r="D42" s="79"/>
      <c r="E42" s="66"/>
      <c r="F42" s="79"/>
      <c r="G42" s="62"/>
      <c r="H42" s="66"/>
      <c r="I42" s="67"/>
    </row>
    <row r="43" spans="1:9">
      <c r="A43" s="154"/>
      <c r="B43" s="78"/>
      <c r="C43" s="61"/>
      <c r="D43" s="79"/>
      <c r="E43" s="66"/>
      <c r="F43" s="79"/>
      <c r="G43" s="62"/>
      <c r="H43" s="66"/>
      <c r="I43" s="67"/>
    </row>
    <row r="44" spans="1:9">
      <c r="A44" s="154"/>
      <c r="B44" s="78"/>
      <c r="C44" s="61"/>
      <c r="D44" s="79"/>
      <c r="E44" s="66"/>
      <c r="F44" s="79"/>
      <c r="G44" s="62"/>
      <c r="H44" s="66"/>
      <c r="I44" s="67"/>
    </row>
    <row r="45" spans="1:9">
      <c r="A45" s="154"/>
      <c r="B45" s="78"/>
      <c r="C45" s="61"/>
      <c r="D45" s="79"/>
      <c r="E45" s="66"/>
      <c r="F45" s="79"/>
      <c r="G45" s="62"/>
      <c r="H45" s="66"/>
      <c r="I45" s="67"/>
    </row>
    <row r="46" spans="1:9">
      <c r="A46" s="154"/>
      <c r="B46" s="78"/>
      <c r="C46" s="61"/>
      <c r="D46" s="79"/>
      <c r="E46" s="66"/>
      <c r="F46" s="79"/>
      <c r="G46" s="62"/>
      <c r="H46" s="66"/>
      <c r="I46" s="67"/>
    </row>
    <row r="47" spans="1:9">
      <c r="A47" s="154"/>
      <c r="B47" s="78"/>
      <c r="C47" s="61"/>
      <c r="D47" s="79"/>
      <c r="E47" s="66"/>
      <c r="F47" s="79"/>
      <c r="G47" s="62"/>
      <c r="H47" s="66"/>
      <c r="I47" s="67"/>
    </row>
    <row r="48" spans="1:9">
      <c r="A48" s="154"/>
      <c r="B48" s="78"/>
      <c r="C48" s="61"/>
      <c r="D48" s="79"/>
      <c r="E48" s="66"/>
      <c r="F48" s="79"/>
      <c r="G48" s="62">
        <f>D48-F48</f>
        <v>0</v>
      </c>
      <c r="H48" s="66"/>
      <c r="I48" s="70"/>
    </row>
    <row r="49" spans="1:9">
      <c r="A49" s="154"/>
      <c r="B49" s="78"/>
      <c r="C49" s="78"/>
      <c r="D49" s="79"/>
      <c r="E49" s="66"/>
      <c r="F49" s="79"/>
      <c r="G49" s="62">
        <f>D49-F49</f>
        <v>0</v>
      </c>
      <c r="H49" s="66"/>
      <c r="I49" s="64"/>
    </row>
    <row r="50" spans="1:9" ht="15.75" thickBot="1">
      <c r="A50" s="80" t="s">
        <v>153</v>
      </c>
      <c r="B50" s="81"/>
      <c r="C50" s="81"/>
      <c r="D50" s="71">
        <f>SUM(D21:D49)</f>
        <v>580400</v>
      </c>
      <c r="E50" s="72"/>
      <c r="F50" s="73">
        <f>SUM(F21:F49)</f>
        <v>535400</v>
      </c>
      <c r="G50" s="73">
        <f>SUM(G21:G49)</f>
        <v>45000</v>
      </c>
      <c r="H50" s="72"/>
      <c r="I50" s="74">
        <f>SUM(I21:I49)</f>
        <v>601400</v>
      </c>
    </row>
    <row r="51" spans="1:9" ht="16.5" thickTop="1">
      <c r="A51" s="82"/>
      <c r="B51" s="82"/>
      <c r="C51" s="82"/>
    </row>
    <row r="52" spans="1:9" ht="24.75" customHeight="1"/>
    <row r="53" spans="1:9" ht="57.75" customHeight="1">
      <c r="A53" s="226" t="s">
        <v>163</v>
      </c>
      <c r="B53" s="227"/>
      <c r="C53" s="227"/>
      <c r="D53" s="227"/>
      <c r="E53" s="227"/>
      <c r="F53" s="227"/>
      <c r="G53" s="227"/>
      <c r="H53" s="227"/>
      <c r="I53" s="227"/>
    </row>
    <row r="54" spans="1:9" ht="60">
      <c r="A54" s="228" t="s">
        <v>158</v>
      </c>
      <c r="B54" s="229"/>
      <c r="C54" s="155" t="s">
        <v>133</v>
      </c>
      <c r="D54" s="56" t="s">
        <v>156</v>
      </c>
      <c r="E54" s="56" t="s">
        <v>129</v>
      </c>
      <c r="F54" s="56" t="s">
        <v>134</v>
      </c>
      <c r="G54" s="56" t="s">
        <v>135</v>
      </c>
      <c r="H54" s="56" t="s">
        <v>136</v>
      </c>
      <c r="I54" s="57" t="s">
        <v>167</v>
      </c>
    </row>
    <row r="55" spans="1:9" ht="30">
      <c r="A55" s="230" t="s">
        <v>159</v>
      </c>
      <c r="B55" s="231"/>
      <c r="C55" s="59" t="s">
        <v>140</v>
      </c>
      <c r="D55" s="59" t="s">
        <v>141</v>
      </c>
      <c r="E55" s="59" t="s">
        <v>140</v>
      </c>
      <c r="F55" s="59" t="s">
        <v>141</v>
      </c>
      <c r="G55" s="59" t="s">
        <v>141</v>
      </c>
      <c r="H55" s="59" t="s">
        <v>143</v>
      </c>
      <c r="I55" s="60" t="s">
        <v>141</v>
      </c>
    </row>
    <row r="56" spans="1:9">
      <c r="A56" s="232"/>
      <c r="B56" s="233"/>
      <c r="C56" s="61"/>
      <c r="D56" s="77"/>
      <c r="E56" s="63"/>
      <c r="F56" s="77"/>
      <c r="G56" s="62">
        <f t="shared" ref="G56:G64" si="1">D56-F56</f>
        <v>0</v>
      </c>
      <c r="H56" s="63"/>
      <c r="I56" s="64"/>
    </row>
    <row r="57" spans="1:9">
      <c r="A57" s="224"/>
      <c r="B57" s="225"/>
      <c r="C57" s="61"/>
      <c r="D57" s="79"/>
      <c r="E57" s="66"/>
      <c r="F57" s="79"/>
      <c r="G57" s="62">
        <f t="shared" si="1"/>
        <v>0</v>
      </c>
      <c r="H57" s="66"/>
      <c r="I57" s="67"/>
    </row>
    <row r="58" spans="1:9">
      <c r="A58" s="224"/>
      <c r="B58" s="225"/>
      <c r="C58" s="61"/>
      <c r="D58" s="79"/>
      <c r="E58" s="66"/>
      <c r="F58" s="79"/>
      <c r="G58" s="62">
        <f t="shared" si="1"/>
        <v>0</v>
      </c>
      <c r="H58" s="66"/>
      <c r="I58" s="67"/>
    </row>
    <row r="59" spans="1:9">
      <c r="A59" s="224"/>
      <c r="B59" s="225"/>
      <c r="C59" s="61"/>
      <c r="D59" s="79"/>
      <c r="E59" s="66"/>
      <c r="F59" s="79"/>
      <c r="G59" s="62">
        <f t="shared" si="1"/>
        <v>0</v>
      </c>
      <c r="H59" s="66"/>
      <c r="I59" s="67"/>
    </row>
    <row r="60" spans="1:9">
      <c r="A60" s="224"/>
      <c r="B60" s="225"/>
      <c r="C60" s="61"/>
      <c r="D60" s="79"/>
      <c r="E60" s="66"/>
      <c r="F60" s="79"/>
      <c r="G60" s="62">
        <f t="shared" si="1"/>
        <v>0</v>
      </c>
      <c r="H60" s="66"/>
      <c r="I60" s="67"/>
    </row>
    <row r="61" spans="1:9">
      <c r="A61" s="224"/>
      <c r="B61" s="225"/>
      <c r="C61" s="61"/>
      <c r="D61" s="79"/>
      <c r="E61" s="66"/>
      <c r="F61" s="79"/>
      <c r="G61" s="62">
        <f t="shared" si="1"/>
        <v>0</v>
      </c>
      <c r="H61" s="66"/>
      <c r="I61" s="67"/>
    </row>
    <row r="62" spans="1:9">
      <c r="A62" s="224"/>
      <c r="B62" s="225"/>
      <c r="C62" s="61"/>
      <c r="D62" s="79"/>
      <c r="E62" s="66"/>
      <c r="F62" s="79"/>
      <c r="G62" s="62">
        <f t="shared" si="1"/>
        <v>0</v>
      </c>
      <c r="H62" s="66"/>
      <c r="I62" s="67"/>
    </row>
    <row r="63" spans="1:9">
      <c r="A63" s="224"/>
      <c r="B63" s="225"/>
      <c r="C63" s="61"/>
      <c r="D63" s="79"/>
      <c r="E63" s="66"/>
      <c r="F63" s="79"/>
      <c r="G63" s="62">
        <f t="shared" si="1"/>
        <v>0</v>
      </c>
      <c r="H63" s="66"/>
      <c r="I63" s="70"/>
    </row>
    <row r="64" spans="1:9">
      <c r="A64" s="220"/>
      <c r="B64" s="221"/>
      <c r="C64" s="83"/>
      <c r="D64" s="79"/>
      <c r="E64" s="66"/>
      <c r="F64" s="79"/>
      <c r="G64" s="62">
        <f t="shared" si="1"/>
        <v>0</v>
      </c>
      <c r="H64" s="66"/>
      <c r="I64" s="64"/>
    </row>
    <row r="65" spans="1:9" ht="15.75" thickBot="1">
      <c r="A65" s="222" t="s">
        <v>160</v>
      </c>
      <c r="B65" s="223"/>
      <c r="C65" s="153"/>
      <c r="D65" s="71">
        <f>SUM(D57:D64)</f>
        <v>0</v>
      </c>
      <c r="E65" s="72"/>
      <c r="F65" s="73">
        <f>SUM(F57:F64)</f>
        <v>0</v>
      </c>
      <c r="G65" s="73">
        <f>SUM(G57:G64)</f>
        <v>0</v>
      </c>
      <c r="H65" s="72"/>
      <c r="I65" s="74">
        <f>SUM(I57:I64)</f>
        <v>0</v>
      </c>
    </row>
    <row r="66" spans="1:9" ht="15.75" thickTop="1"/>
    <row r="68" spans="1:9" ht="28.5" customHeight="1" thickBot="1">
      <c r="A68" s="222" t="s">
        <v>161</v>
      </c>
      <c r="B68" s="223"/>
      <c r="C68" s="153"/>
      <c r="D68" s="71">
        <f>D65+D50+D14</f>
        <v>580400</v>
      </c>
      <c r="E68" s="72"/>
      <c r="F68" s="71">
        <f>F65+F50+F14</f>
        <v>535400</v>
      </c>
      <c r="G68" s="71">
        <f>G65+G50+G14</f>
        <v>45000</v>
      </c>
      <c r="H68" s="72"/>
      <c r="I68" s="84">
        <f>I65+I50+I14</f>
        <v>601400</v>
      </c>
    </row>
    <row r="69" spans="1:9" ht="15.75" thickTop="1"/>
  </sheetData>
  <mergeCells count="27">
    <mergeCell ref="A8:B8"/>
    <mergeCell ref="A3:I3"/>
    <mergeCell ref="A4:B4"/>
    <mergeCell ref="A5:B5"/>
    <mergeCell ref="A6:B6"/>
    <mergeCell ref="A7:B7"/>
    <mergeCell ref="A57:B57"/>
    <mergeCell ref="A9:B9"/>
    <mergeCell ref="A10:B10"/>
    <mergeCell ref="A11:B11"/>
    <mergeCell ref="A12:B12"/>
    <mergeCell ref="A13:B13"/>
    <mergeCell ref="A14:B14"/>
    <mergeCell ref="A18:I18"/>
    <mergeCell ref="A53:I53"/>
    <mergeCell ref="A54:B54"/>
    <mergeCell ref="A55:B55"/>
    <mergeCell ref="A56:B56"/>
    <mergeCell ref="A64:B64"/>
    <mergeCell ref="A65:B65"/>
    <mergeCell ref="A68:B68"/>
    <mergeCell ref="A58:B58"/>
    <mergeCell ref="A59:B59"/>
    <mergeCell ref="A60:B60"/>
    <mergeCell ref="A61:B61"/>
    <mergeCell ref="A62:B62"/>
    <mergeCell ref="A63:B63"/>
  </mergeCells>
  <dataValidations count="3">
    <dataValidation type="list" allowBlank="1" showInputMessage="1" showErrorMessage="1" sqref="C49 B29:B49 B21:B27">
      <formula1>Vendor_spend</formula1>
    </dataValidation>
    <dataValidation type="list" allowBlank="1" showInputMessage="1" showErrorMessage="1" sqref="E56:E64 E6:E13 E21:E49">
      <formula1>$P$4:$P$8</formula1>
    </dataValidation>
    <dataValidation type="list" allowBlank="1" showInputMessage="1" showErrorMessage="1" sqref="C56:C63 C29:C48 C6:C13 C21:C27">
      <formula1>$R$4:$R$5</formula1>
    </dataValidation>
  </dataValidation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27</vt:i4>
      </vt:variant>
    </vt:vector>
  </HeadingPairs>
  <TitlesOfParts>
    <vt:vector size="34" baseType="lpstr">
      <vt:lpstr>OVERVIEW</vt:lpstr>
      <vt:lpstr>Organization</vt:lpstr>
      <vt:lpstr>Content</vt:lpstr>
      <vt:lpstr>Technology</vt:lpstr>
      <vt:lpstr>Vendors non-technology</vt:lpstr>
      <vt:lpstr>Practices</vt:lpstr>
      <vt:lpstr>Budget</vt:lpstr>
      <vt:lpstr>Activities</vt:lpstr>
      <vt:lpstr>Activities2</vt:lpstr>
      <vt:lpstr>Content_Topics</vt:lpstr>
      <vt:lpstr>Budget!Currency</vt:lpstr>
      <vt:lpstr>Delivery_methods</vt:lpstr>
      <vt:lpstr>Development</vt:lpstr>
      <vt:lpstr>Development2</vt:lpstr>
      <vt:lpstr>DevelopmentA</vt:lpstr>
      <vt:lpstr>Externally_developed</vt:lpstr>
      <vt:lpstr>Facilitation</vt:lpstr>
      <vt:lpstr>Facilitation2</vt:lpstr>
      <vt:lpstr>facilitation3</vt:lpstr>
      <vt:lpstr>'Vendors non-technology'!Frequency</vt:lpstr>
      <vt:lpstr>In_LMS</vt:lpstr>
      <vt:lpstr>Practices!Learning_Channels</vt:lpstr>
      <vt:lpstr>Practices!Learning_Evaluaion_methods</vt:lpstr>
      <vt:lpstr>Practices!Learning_Evaluation</vt:lpstr>
      <vt:lpstr>Practices!Learning_methods</vt:lpstr>
      <vt:lpstr>Learning_professionals</vt:lpstr>
      <vt:lpstr>Practices!Measurement_Levels</vt:lpstr>
      <vt:lpstr>Practices!Role_Type</vt:lpstr>
      <vt:lpstr>Role_Type</vt:lpstr>
      <vt:lpstr>Roletype2</vt:lpstr>
      <vt:lpstr>Budget!Type</vt:lpstr>
      <vt:lpstr>Budget!Vendor_spend</vt:lpstr>
      <vt:lpstr>Budget!Vendor_spend1</vt:lpstr>
      <vt:lpstr>'Vendors non-technology'!Vendors</vt:lpstr>
    </vt:vector>
  </TitlesOfParts>
  <Company>Thomson Reuters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u0172661</dc:creator>
  <cp:lastModifiedBy>U8008416</cp:lastModifiedBy>
  <dcterms:created xsi:type="dcterms:W3CDTF">2017-03-06T04:56:12Z</dcterms:created>
  <dcterms:modified xsi:type="dcterms:W3CDTF">2017-05-30T12:41:37Z</dcterms:modified>
</cp:coreProperties>
</file>